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defaultThemeVersion="124226"/>
  <bookViews>
    <workbookView xWindow="0" yWindow="60" windowWidth="20730" windowHeight="9555"/>
  </bookViews>
  <sheets>
    <sheet name="Biểu 1" sheetId="16" r:id="rId1"/>
  </sheets>
  <externalReferences>
    <externalReference r:id="rId2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CLVC3">0.1</definedName>
    <definedName name="CNTM" localSheetId="0">[1]Sheet1!GoBack</definedName>
    <definedName name="CNTM">[1]Sheet1!GoBack</definedName>
    <definedName name="DataFilter" localSheetId="0">[1]!DataFilter</definedName>
    <definedName name="DataFilter">[1]!DataFilter</definedName>
    <definedName name="DataSort" localSheetId="0">[1]!DataSort</definedName>
    <definedName name="DataSort">[1]!DataSort</definedName>
    <definedName name="GoBack" localSheetId="0">[1]Sheet1!GoBack</definedName>
    <definedName name="GoBack">[1]Sheet1!GoBack</definedName>
    <definedName name="h" localSheetId="0" hidden="1">{"'Sheet1'!$L$16"}</definedName>
    <definedName name="h" hidden="1">{"'Sheet1'!$L$16"}</definedName>
    <definedName name="Heä_soá_laép_xaø_H">1.7</definedName>
    <definedName name="HSCT3">0.1</definedName>
    <definedName name="HSDN">2.5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_xlnm.Print_Area" localSheetId="0">'Biểu 1'!$A$1:$J$53</definedName>
    <definedName name="_xlnm.Print_Titles" localSheetId="0">'Biểu 1'!$3:$4</definedName>
    <definedName name="TaxTV">10%</definedName>
    <definedName name="TaxXL">5%</definedName>
    <definedName name="wrn.chi._.tiÆt." localSheetId="0" hidden="1">{#N/A,#N/A,FALSE,"Chi tiÆt"}</definedName>
    <definedName name="wrn.chi._.tiÆt." hidden="1">{#N/A,#N/A,FALSE,"Chi tiÆt"}</definedName>
    <definedName name="XCCT">0.5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6" l="1"/>
  <c r="I54" i="16"/>
  <c r="H54" i="16"/>
  <c r="J53" i="16"/>
  <c r="I53" i="16"/>
  <c r="H53" i="16"/>
  <c r="J52" i="16"/>
  <c r="I52" i="16"/>
  <c r="H52" i="16"/>
  <c r="G51" i="16"/>
  <c r="F51" i="16"/>
  <c r="I51" i="16" s="1"/>
  <c r="E51" i="16"/>
  <c r="J50" i="16"/>
  <c r="I50" i="16"/>
  <c r="H50" i="16"/>
  <c r="J49" i="16"/>
  <c r="I49" i="16"/>
  <c r="H49" i="16"/>
  <c r="J48" i="16"/>
  <c r="I48" i="16"/>
  <c r="H48" i="16"/>
  <c r="J47" i="16"/>
  <c r="I47" i="16"/>
  <c r="H47" i="16"/>
  <c r="J46" i="16"/>
  <c r="I46" i="16"/>
  <c r="H46" i="16"/>
  <c r="I45" i="16"/>
  <c r="G45" i="16"/>
  <c r="J45" i="16" s="1"/>
  <c r="F45" i="16"/>
  <c r="H45" i="16" s="1"/>
  <c r="E45" i="16"/>
  <c r="J44" i="16"/>
  <c r="I44" i="16"/>
  <c r="J43" i="16"/>
  <c r="I43" i="16"/>
  <c r="H43" i="16"/>
  <c r="J42" i="16"/>
  <c r="I42" i="16"/>
  <c r="H42" i="16"/>
  <c r="J41" i="16"/>
  <c r="I41" i="16"/>
  <c r="H41" i="16"/>
  <c r="J40" i="16"/>
  <c r="I40" i="16"/>
  <c r="J39" i="16"/>
  <c r="I39" i="16"/>
  <c r="H39" i="16"/>
  <c r="J38" i="16"/>
  <c r="I38" i="16"/>
  <c r="H38" i="16"/>
  <c r="J37" i="16"/>
  <c r="I37" i="16"/>
  <c r="H37" i="16"/>
  <c r="J36" i="16"/>
  <c r="I36" i="16"/>
  <c r="H36" i="16"/>
  <c r="J35" i="16"/>
  <c r="I35" i="16"/>
  <c r="H35" i="16"/>
  <c r="J34" i="16"/>
  <c r="I34" i="16"/>
  <c r="H34" i="16"/>
  <c r="G33" i="16"/>
  <c r="F33" i="16"/>
  <c r="I33" i="16" s="1"/>
  <c r="E33" i="16"/>
  <c r="J32" i="16"/>
  <c r="I32" i="16"/>
  <c r="H32" i="16"/>
  <c r="J31" i="16"/>
  <c r="I31" i="16"/>
  <c r="H31" i="16"/>
  <c r="J30" i="16"/>
  <c r="I30" i="16"/>
  <c r="H30" i="16"/>
  <c r="J29" i="16"/>
  <c r="I29" i="16"/>
  <c r="J28" i="16"/>
  <c r="I28" i="16"/>
  <c r="H28" i="16"/>
  <c r="J27" i="16"/>
  <c r="I27" i="16"/>
  <c r="J26" i="16"/>
  <c r="I26" i="16"/>
  <c r="H26" i="16"/>
  <c r="J25" i="16"/>
  <c r="I25" i="16"/>
  <c r="H25" i="16"/>
  <c r="J24" i="16"/>
  <c r="I24" i="16"/>
  <c r="H24" i="16"/>
  <c r="E24" i="16"/>
  <c r="J22" i="16"/>
  <c r="I22" i="16"/>
  <c r="H22" i="16"/>
  <c r="J21" i="16"/>
  <c r="I21" i="16"/>
  <c r="H21" i="16"/>
  <c r="J20" i="16"/>
  <c r="I20" i="16"/>
  <c r="H20" i="16"/>
  <c r="I19" i="16"/>
  <c r="G19" i="16"/>
  <c r="J19" i="16" s="1"/>
  <c r="F19" i="16"/>
  <c r="H19" i="16" s="1"/>
  <c r="E19" i="16"/>
  <c r="D19" i="16"/>
  <c r="J18" i="16"/>
  <c r="I18" i="16"/>
  <c r="H18" i="16"/>
  <c r="J17" i="16"/>
  <c r="I17" i="16"/>
  <c r="H17" i="16"/>
  <c r="J16" i="16"/>
  <c r="I16" i="16"/>
  <c r="H16" i="16"/>
  <c r="J15" i="16"/>
  <c r="I15" i="16"/>
  <c r="H15" i="16"/>
  <c r="G14" i="16"/>
  <c r="F14" i="16"/>
  <c r="I14" i="16" s="1"/>
  <c r="D14" i="16"/>
  <c r="H14" i="16" l="1"/>
  <c r="J14" i="16"/>
  <c r="H33" i="16"/>
  <c r="J33" i="16"/>
  <c r="H51" i="16"/>
  <c r="J51" i="16"/>
  <c r="J60" i="16"/>
  <c r="H60" i="16"/>
  <c r="D60" i="16"/>
  <c r="J59" i="16"/>
  <c r="H59" i="16"/>
  <c r="D59" i="16"/>
  <c r="J58" i="16"/>
  <c r="I58" i="16"/>
  <c r="H58" i="16"/>
  <c r="A58" i="16"/>
  <c r="A59" i="16" s="1"/>
  <c r="A60" i="16" s="1"/>
  <c r="J57" i="16"/>
  <c r="H57" i="16"/>
  <c r="D57" i="16"/>
  <c r="G56" i="16"/>
  <c r="F56" i="16"/>
  <c r="I56" i="16" s="1"/>
  <c r="E56" i="16"/>
  <c r="D56" i="16"/>
  <c r="H56" i="16" l="1"/>
  <c r="J56" i="16"/>
</calcChain>
</file>

<file path=xl/sharedStrings.xml><?xml version="1.0" encoding="utf-8"?>
<sst xmlns="http://schemas.openxmlformats.org/spreadsheetml/2006/main" count="146" uniqueCount="106">
  <si>
    <t>STT</t>
  </si>
  <si>
    <t>Chỉ tiêu</t>
  </si>
  <si>
    <t>I</t>
  </si>
  <si>
    <t>II</t>
  </si>
  <si>
    <t>Tỷ đồng</t>
  </si>
  <si>
    <t>Giá trị SXCN (giá so sánh 2010)</t>
  </si>
  <si>
    <t>%</t>
  </si>
  <si>
    <t>Tấn</t>
  </si>
  <si>
    <t>1000 Tấn</t>
  </si>
  <si>
    <t>Gạch không nung</t>
  </si>
  <si>
    <t>A</t>
  </si>
  <si>
    <t>a</t>
  </si>
  <si>
    <t>b</t>
  </si>
  <si>
    <t>GTSX Chia theo ngành kinh tế</t>
  </si>
  <si>
    <t>Khai khoáng</t>
  </si>
  <si>
    <t>Công nghiệp chế biến</t>
  </si>
  <si>
    <t>Sản xuất và phân phối điện, khí đốt</t>
  </si>
  <si>
    <t>III</t>
  </si>
  <si>
    <t>Sản phẩm công nghiệp chủ yếu</t>
  </si>
  <si>
    <t>Quặng Titan</t>
  </si>
  <si>
    <t>Đá xây dựng</t>
  </si>
  <si>
    <t>1000lít</t>
  </si>
  <si>
    <t>1000Tấn</t>
  </si>
  <si>
    <t>Nước khoáng</t>
  </si>
  <si>
    <t xml:space="preserve">Nước tinh khiết </t>
  </si>
  <si>
    <t>1000cái</t>
  </si>
  <si>
    <t>Phân vi sinh</t>
  </si>
  <si>
    <t>Tr.viên</t>
  </si>
  <si>
    <t>Xi măng và Clinke</t>
  </si>
  <si>
    <t>Xi măng</t>
  </si>
  <si>
    <t>Clinke</t>
  </si>
  <si>
    <t>Nước máy</t>
  </si>
  <si>
    <t>Điện thương phẩm</t>
  </si>
  <si>
    <t>B</t>
  </si>
  <si>
    <t>c</t>
  </si>
  <si>
    <t>Chỉ số sản xuất công nghiệp (IIP)</t>
  </si>
  <si>
    <t>3</t>
  </si>
  <si>
    <t>4</t>
  </si>
  <si>
    <t>Dăm gỗ</t>
  </si>
  <si>
    <t>Viên nén năng lượng</t>
  </si>
  <si>
    <t>Thuỷ điện</t>
  </si>
  <si>
    <t>Điện mặt trời</t>
  </si>
  <si>
    <t>M3</t>
  </si>
  <si>
    <t>GTXS chia theo thành phần kinh tế</t>
  </si>
  <si>
    <t>Nhà nước</t>
  </si>
  <si>
    <t>Ngoài nhà nước</t>
  </si>
  <si>
    <t>Đầu tư NN</t>
  </si>
  <si>
    <t>Triệu.KWh</t>
  </si>
  <si>
    <t>Kế hoạch</t>
  </si>
  <si>
    <t>So sánh (%)</t>
  </si>
  <si>
    <t>C</t>
  </si>
  <si>
    <t>6=4/2</t>
  </si>
  <si>
    <t>7=4/1</t>
  </si>
  <si>
    <t>8=5/4</t>
  </si>
  <si>
    <t>1</t>
  </si>
  <si>
    <t>CN khai khoáng</t>
  </si>
  <si>
    <t>2</t>
  </si>
  <si>
    <t>Công nghiệp chế biến chế tạo</t>
  </si>
  <si>
    <t>1.1</t>
  </si>
  <si>
    <t>1.2</t>
  </si>
  <si>
    <t>1.3</t>
  </si>
  <si>
    <t>1.4</t>
  </si>
  <si>
    <t>SX và phân phối điện, khí đốt</t>
  </si>
  <si>
    <t>Cung cấp nước, quản lý và xử lý rác thải, nước thải</t>
  </si>
  <si>
    <t>Cung cấp nước, quản lý và xử lý rác thải, 
nước thải</t>
  </si>
  <si>
    <t>Đơn vị</t>
  </si>
  <si>
    <t>Ước TH 
năm</t>
  </si>
  <si>
    <t>2.1</t>
  </si>
  <si>
    <t>2.2</t>
  </si>
  <si>
    <t>2.3</t>
  </si>
  <si>
    <t>CÔNG NGHIỆP</t>
  </si>
  <si>
    <t>Điện gió</t>
  </si>
  <si>
    <t>Thực hiện năm 2021</t>
  </si>
  <si>
    <t>Năm 2022</t>
  </si>
  <si>
    <t>KH năm 2023</t>
  </si>
  <si>
    <t>TH 2022/
KH 2022</t>
  </si>
  <si>
    <t>TH 2022/
TH 2021</t>
  </si>
  <si>
    <t>KH 2023/
TH 2022</t>
  </si>
  <si>
    <r>
      <t>1000 m</t>
    </r>
    <r>
      <rPr>
        <vertAlign val="superscript"/>
        <sz val="10.5"/>
        <rFont val="Times New Roman"/>
        <family val="1"/>
      </rPr>
      <t>3</t>
    </r>
  </si>
  <si>
    <t>Cao lanh</t>
  </si>
  <si>
    <t>Thủy hải sản chế biến các loại</t>
  </si>
  <si>
    <t>Tinh bột sắn, bột dong riềng</t>
  </si>
  <si>
    <t>Thức ăn cho thuỷ sản</t>
  </si>
  <si>
    <t>Bia đóng chai</t>
  </si>
  <si>
    <t xml:space="preserve">Áo quần các loại </t>
  </si>
  <si>
    <t xml:space="preserve">Áo sơ mi người lớn </t>
  </si>
  <si>
    <t>Áo quần các loại khác (trừ áo sơ mi người lớn)</t>
  </si>
  <si>
    <t>Ván ép từ gỗ</t>
  </si>
  <si>
    <t>Sản phẩm in (quy khổ 13cmx19cm)</t>
  </si>
  <si>
    <t>Triệu trang</t>
  </si>
  <si>
    <t>Thuốc chứa pênixilin, kháng sinh dạng viên</t>
  </si>
  <si>
    <t>Triệu viên</t>
  </si>
  <si>
    <t>Kính an toàn (kính cường lực)</t>
  </si>
  <si>
    <t>Gạch xây dựng bằng đất nung</t>
  </si>
  <si>
    <t>Bê tông trộn sẵn (bê tông tươi)</t>
  </si>
  <si>
    <r>
      <t>m</t>
    </r>
    <r>
      <rPr>
        <vertAlign val="superscript"/>
        <sz val="10.5"/>
        <rFont val="Times New Roman"/>
        <family val="1"/>
      </rPr>
      <t>3</t>
    </r>
  </si>
  <si>
    <t xml:space="preserve">Điện sản xuất </t>
  </si>
  <si>
    <t xml:space="preserve">Biểu số 1 </t>
  </si>
  <si>
    <t>THƯƠNG MẠI</t>
  </si>
  <si>
    <t>Tổng mức bán lẻ hàng hóa và DTDV</t>
  </si>
  <si>
    <t>Tổng mức bán lẻ hàng hóa (DT thương nghiệp)</t>
  </si>
  <si>
    <t>"</t>
  </si>
  <si>
    <t>DT hoạt động lưu trú và ăn uống</t>
  </si>
  <si>
    <t xml:space="preserve">DT hoạt động du lịch </t>
  </si>
  <si>
    <t xml:space="preserve">Doanh thu Dịch vụ khác </t>
  </si>
  <si>
    <r>
      <t xml:space="preserve">       KẾT QUẢ THỰC HIỆN CÔNG NGHIỆP - THƯƠNG MẠI NĂM 2022 VÀ KẾ HOẠCH NĂM 2023
</t>
    </r>
    <r>
      <rPr>
        <i/>
        <sz val="12"/>
        <rFont val="Times New Roman"/>
        <family val="1"/>
      </rPr>
      <t>(Kèm theo báo cáo số:            /BC-SCT ngày 27/12/2022 của Sở Công Thương tỉnh Quảng Bình)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</si>
</sst>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_(* #,##0.00_);_(* \(#,##0.00\);_(* &quot;-&quot;??_);_(@_)"/>
    <numFmt numFmtId="165" formatCode="_-* #,##0_-;\-* #,##0_-;_-* &quot;-&quot;_-;_-@_-"/>
    <numFmt numFmtId="166" formatCode="_-* #,##0.00_-;\-* #,##0.00_-;_-* &quot;-&quot;??_-;_-@_-"/>
    <numFmt numFmtId="167" formatCode="#,##0.0"/>
    <numFmt numFmtId="168" formatCode="_(* #,##0_);_(* \(#,##0\);_(* &quot;-&quot;??_);_(@_)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VND&quot;#,##0_);[Red]\(&quot;VND&quot;#,##0\)"/>
    <numFmt numFmtId="176" formatCode="#,##0.00\ &quot;F&quot;;[Red]\-#,##0.00\ &quot;F&quot;"/>
    <numFmt numFmtId="177" formatCode="_-* #,##0\ &quot;F&quot;_-;\-* #,##0\ &quot;F&quot;_-;_-* &quot;-&quot;\ &quot;F&quot;_-;_-@_-"/>
    <numFmt numFmtId="178" formatCode="#,##0\ &quot;F&quot;;[Red]\-#,##0\ &quot;F&quot;"/>
    <numFmt numFmtId="179" formatCode="#,##0.00\ &quot;F&quot;;\-#,##0.00\ &quot;F&quot;"/>
    <numFmt numFmtId="180" formatCode="&quot;\&quot;#,##0;[Red]&quot;\&quot;&quot;\&quot;\-#,##0"/>
    <numFmt numFmtId="181" formatCode="&quot;\&quot;#,##0.00;[Red]&quot;\&quot;&quot;\&quot;&quot;\&quot;&quot;\&quot;&quot;\&quot;&quot;\&quot;\-#,##0.00"/>
    <numFmt numFmtId="182" formatCode="&quot;\&quot;#,##0.00;[Red]&quot;\&quot;\-#,##0.00"/>
    <numFmt numFmtId="183" formatCode="&quot;\&quot;#,##0;[Red]&quot;\&quot;\-#,##0"/>
    <numFmt numFmtId="184" formatCode="_-&quot;€&quot;* #,##0_-;\-&quot;€&quot;* #,##0_-;_-&quot;€&quot;* &quot;-&quot;_-;_-@_-"/>
    <numFmt numFmtId="185" formatCode="#,##0\ &quot;€&quot;;[Red]\-#,##0\ &quot;€&quot;"/>
    <numFmt numFmtId="186" formatCode="_-&quot;€&quot;* #,##0.00_-;\-&quot;€&quot;* #,##0.00_-;_-&quot;€&quot;* &quot;-&quot;??_-;_-@_-"/>
    <numFmt numFmtId="187" formatCode="#,##0.000"/>
    <numFmt numFmtId="188" formatCode="0.000"/>
    <numFmt numFmtId="189" formatCode="0.0"/>
    <numFmt numFmtId="190" formatCode="#,##0;\-#,##0"/>
    <numFmt numFmtId="191" formatCode="_(* #,##0.0_);_(* \(#,##0.0\);_(* &quot;-&quot;??_);_(@_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2"/>
      <name val="¹UAAA¼"/>
      <family val="3"/>
      <charset val="129"/>
    </font>
    <font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7"/>
      <name val="Small Fonts"/>
      <family val="2"/>
    </font>
    <font>
      <sz val="10"/>
      <name val="VNtimes new roman"/>
      <family val="1"/>
    </font>
    <font>
      <sz val="13"/>
      <name val=".VnTime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Arial"/>
      <family val="2"/>
    </font>
    <font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sz val="10"/>
      <name val="VNtimes new roman"/>
      <family val="2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168" fontId="6" fillId="0" borderId="1" applyNumberFormat="0" applyFont="0" applyBorder="0" applyAlignment="0">
      <alignment horizontal="center" vertical="center"/>
    </xf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72" fontId="2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/>
    <xf numFmtId="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 applyFont="0" applyFill="0" applyBorder="0" applyAlignment="0" applyProtection="0"/>
    <xf numFmtId="172" fontId="2" fillId="0" borderId="0"/>
    <xf numFmtId="2" fontId="2" fillId="0" borderId="0" applyFont="0" applyFill="0" applyBorder="0" applyAlignment="0" applyProtection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13" fillId="0" borderId="0" applyProtection="0"/>
    <xf numFmtId="0" fontId="12" fillId="0" borderId="0" applyProtection="0"/>
    <xf numFmtId="10" fontId="11" fillId="3" borderId="4" applyNumberFormat="0" applyBorder="0" applyAlignment="0" applyProtection="0"/>
    <xf numFmtId="3" fontId="14" fillId="0" borderId="5" applyNumberFormat="0" applyAlignment="0">
      <alignment horizontal="center" vertical="center"/>
    </xf>
    <xf numFmtId="3" fontId="15" fillId="0" borderId="5" applyNumberFormat="0" applyAlignment="0">
      <alignment horizontal="center" vertical="center"/>
    </xf>
    <xf numFmtId="3" fontId="16" fillId="0" borderId="5" applyNumberFormat="0" applyAlignment="0">
      <alignment horizontal="center" vertical="center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7" fillId="0" borderId="0" applyNumberFormat="0" applyFont="0" applyFill="0" applyAlignment="0"/>
    <xf numFmtId="0" fontId="9" fillId="0" borderId="0"/>
    <xf numFmtId="37" fontId="18" fillId="0" borderId="0"/>
    <xf numFmtId="175" fontId="19" fillId="0" borderId="0"/>
    <xf numFmtId="0" fontId="2" fillId="0" borderId="0"/>
    <xf numFmtId="0" fontId="31" fillId="0" borderId="0"/>
    <xf numFmtId="0" fontId="2" fillId="0" borderId="0"/>
    <xf numFmtId="10" fontId="2" fillId="0" borderId="0" applyFont="0" applyFill="0" applyBorder="0" applyAlignment="0" applyProtection="0"/>
    <xf numFmtId="176" fontId="20" fillId="0" borderId="6">
      <alignment horizontal="right" vertical="center"/>
    </xf>
    <xf numFmtId="3" fontId="21" fillId="0" borderId="5" applyNumberFormat="0" applyAlignment="0">
      <alignment horizontal="center" vertical="center"/>
    </xf>
    <xf numFmtId="3" fontId="22" fillId="0" borderId="7" applyNumberFormat="0" applyAlignment="0">
      <alignment horizontal="left" wrapText="1"/>
    </xf>
    <xf numFmtId="177" fontId="20" fillId="0" borderId="6">
      <alignment horizontal="center"/>
    </xf>
    <xf numFmtId="178" fontId="20" fillId="0" borderId="0"/>
    <xf numFmtId="179" fontId="20" fillId="0" borderId="4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" fillId="0" borderId="0">
      <alignment vertical="center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9" fillId="0" borderId="0"/>
    <xf numFmtId="0" fontId="17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36" fillId="0" borderId="0"/>
  </cellStyleXfs>
  <cellXfs count="110">
    <xf numFmtId="0" fontId="0" fillId="0" borderId="0" xfId="0"/>
    <xf numFmtId="0" fontId="3" fillId="0" borderId="0" xfId="34" applyFont="1" applyFill="1" applyAlignment="1">
      <alignment vertical="center"/>
    </xf>
    <xf numFmtId="0" fontId="3" fillId="0" borderId="0" xfId="34" applyFont="1" applyFill="1" applyAlignment="1">
      <alignment vertical="center" wrapText="1"/>
    </xf>
    <xf numFmtId="49" fontId="4" fillId="0" borderId="0" xfId="34" applyNumberFormat="1" applyFont="1" applyFill="1" applyAlignment="1">
      <alignment horizontal="center" vertical="center"/>
    </xf>
    <xf numFmtId="0" fontId="4" fillId="0" borderId="0" xfId="34" applyFont="1" applyFill="1" applyAlignment="1">
      <alignment vertical="center" wrapText="1"/>
    </xf>
    <xf numFmtId="49" fontId="3" fillId="0" borderId="0" xfId="34" applyNumberFormat="1" applyFont="1" applyFill="1" applyAlignment="1">
      <alignment horizontal="center" vertical="center"/>
    </xf>
    <xf numFmtId="0" fontId="3" fillId="0" borderId="0" xfId="34" applyFont="1" applyFill="1" applyAlignment="1">
      <alignment horizontal="center" vertical="center"/>
    </xf>
    <xf numFmtId="49" fontId="32" fillId="0" borderId="0" xfId="34" applyNumberFormat="1" applyFont="1" applyFill="1" applyAlignment="1">
      <alignment horizontal="center" vertical="center"/>
    </xf>
    <xf numFmtId="0" fontId="32" fillId="0" borderId="0" xfId="34" applyFont="1" applyFill="1" applyAlignment="1">
      <alignment vertical="center" wrapText="1"/>
    </xf>
    <xf numFmtId="0" fontId="32" fillId="0" borderId="0" xfId="34" applyFont="1" applyFill="1" applyAlignment="1">
      <alignment horizontal="center" vertical="center"/>
    </xf>
    <xf numFmtId="0" fontId="32" fillId="0" borderId="0" xfId="34" applyFont="1" applyFill="1" applyAlignment="1">
      <alignment vertical="center"/>
    </xf>
    <xf numFmtId="0" fontId="9" fillId="0" borderId="0" xfId="34" applyFont="1" applyFill="1" applyAlignment="1">
      <alignment horizontal="center" vertical="center" wrapText="1"/>
    </xf>
    <xf numFmtId="0" fontId="33" fillId="0" borderId="4" xfId="34" applyFont="1" applyFill="1" applyBorder="1" applyAlignment="1">
      <alignment horizontal="center" vertical="center" wrapText="1"/>
    </xf>
    <xf numFmtId="49" fontId="33" fillId="0" borderId="4" xfId="34" applyNumberFormat="1" applyFont="1" applyFill="1" applyBorder="1" applyAlignment="1">
      <alignment horizontal="center" vertical="center"/>
    </xf>
    <xf numFmtId="0" fontId="33" fillId="0" borderId="4" xfId="34" applyFont="1" applyFill="1" applyBorder="1" applyAlignment="1">
      <alignment horizontal="left" vertical="center" wrapText="1"/>
    </xf>
    <xf numFmtId="0" fontId="33" fillId="0" borderId="4" xfId="0" applyFont="1" applyBorder="1" applyAlignment="1">
      <alignment horizontal="center"/>
    </xf>
    <xf numFmtId="0" fontId="33" fillId="0" borderId="4" xfId="0" applyFont="1" applyBorder="1"/>
    <xf numFmtId="3" fontId="34" fillId="0" borderId="4" xfId="34" applyNumberFormat="1" applyFont="1" applyFill="1" applyBorder="1" applyAlignment="1">
      <alignment horizontal="right" vertical="center" wrapText="1"/>
    </xf>
    <xf numFmtId="0" fontId="34" fillId="0" borderId="4" xfId="0" applyFont="1" applyBorder="1" applyAlignment="1">
      <alignment horizontal="center"/>
    </xf>
    <xf numFmtId="0" fontId="34" fillId="0" borderId="4" xfId="34" applyFont="1" applyFill="1" applyBorder="1" applyAlignment="1">
      <alignment horizontal="left" vertical="center" wrapText="1"/>
    </xf>
    <xf numFmtId="0" fontId="34" fillId="0" borderId="4" xfId="34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3" fontId="34" fillId="0" borderId="4" xfId="0" applyNumberFormat="1" applyFont="1" applyFill="1" applyBorder="1" applyAlignment="1">
      <alignment horizontal="right" vertical="center" wrapText="1"/>
    </xf>
    <xf numFmtId="0" fontId="34" fillId="0" borderId="4" xfId="0" applyFont="1" applyBorder="1" applyAlignment="1">
      <alignment vertical="center" wrapText="1"/>
    </xf>
    <xf numFmtId="189" fontId="33" fillId="0" borderId="4" xfId="34" applyNumberFormat="1" applyFont="1" applyFill="1" applyBorder="1" applyAlignment="1">
      <alignment horizontal="right" vertical="center" wrapText="1"/>
    </xf>
    <xf numFmtId="167" fontId="34" fillId="0" borderId="4" xfId="34" applyNumberFormat="1" applyFont="1" applyFill="1" applyBorder="1" applyAlignment="1">
      <alignment horizontal="right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/>
    </xf>
    <xf numFmtId="0" fontId="33" fillId="0" borderId="4" xfId="34" applyFont="1" applyFill="1" applyBorder="1" applyAlignment="1">
      <alignment horizontal="left" vertical="center"/>
    </xf>
    <xf numFmtId="168" fontId="33" fillId="0" borderId="4" xfId="11" applyNumberFormat="1" applyFont="1" applyFill="1" applyBorder="1" applyAlignment="1">
      <alignment horizontal="right" vertical="center" wrapText="1"/>
    </xf>
    <xf numFmtId="0" fontId="33" fillId="4" borderId="4" xfId="34" applyFont="1" applyFill="1" applyBorder="1" applyAlignment="1">
      <alignment horizontal="center" vertical="center" wrapText="1"/>
    </xf>
    <xf numFmtId="0" fontId="33" fillId="0" borderId="9" xfId="34" applyFont="1" applyFill="1" applyBorder="1" applyAlignment="1">
      <alignment horizontal="center" vertical="center" wrapText="1"/>
    </xf>
    <xf numFmtId="187" fontId="34" fillId="0" borderId="4" xfId="34" applyNumberFormat="1" applyFont="1" applyFill="1" applyBorder="1" applyAlignment="1">
      <alignment horizontal="right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Fill="1" applyBorder="1" applyAlignment="1">
      <alignment vertical="center" wrapText="1"/>
    </xf>
    <xf numFmtId="0" fontId="32" fillId="4" borderId="0" xfId="34" applyFont="1" applyFill="1" applyAlignment="1">
      <alignment vertical="center"/>
    </xf>
    <xf numFmtId="3" fontId="34" fillId="4" borderId="4" xfId="34" applyNumberFormat="1" applyFont="1" applyFill="1" applyBorder="1" applyAlignment="1">
      <alignment horizontal="right" vertical="center" wrapText="1"/>
    </xf>
    <xf numFmtId="0" fontId="3" fillId="4" borderId="0" xfId="34" applyFont="1" applyFill="1" applyAlignment="1">
      <alignment vertical="center"/>
    </xf>
    <xf numFmtId="49" fontId="34" fillId="0" borderId="4" xfId="34" applyNumberFormat="1" applyFont="1" applyFill="1" applyBorder="1" applyAlignment="1">
      <alignment horizontal="center" vertical="center"/>
    </xf>
    <xf numFmtId="189" fontId="34" fillId="0" borderId="4" xfId="34" applyNumberFormat="1" applyFont="1" applyFill="1" applyBorder="1" applyAlignment="1">
      <alignment horizontal="right" vertical="center" wrapText="1"/>
    </xf>
    <xf numFmtId="0" fontId="34" fillId="0" borderId="4" xfId="34" applyFont="1" applyBorder="1" applyAlignment="1">
      <alignment horizontal="left" vertical="center" wrapText="1"/>
    </xf>
    <xf numFmtId="0" fontId="33" fillId="0" borderId="4" xfId="34" applyFont="1" applyBorder="1" applyAlignment="1">
      <alignment horizontal="right" vertical="center" wrapText="1"/>
    </xf>
    <xf numFmtId="189" fontId="33" fillId="0" borderId="4" xfId="34" applyNumberFormat="1" applyFont="1" applyBorder="1" applyAlignment="1">
      <alignment horizontal="right" vertical="center" wrapText="1"/>
    </xf>
    <xf numFmtId="0" fontId="34" fillId="0" borderId="4" xfId="34" applyFont="1" applyBorder="1" applyAlignment="1">
      <alignment horizontal="right" vertical="center" wrapText="1"/>
    </xf>
    <xf numFmtId="189" fontId="34" fillId="0" borderId="4" xfId="34" applyNumberFormat="1" applyFont="1" applyBorder="1" applyAlignment="1">
      <alignment horizontal="right" vertical="center" wrapText="1"/>
    </xf>
    <xf numFmtId="3" fontId="33" fillId="0" borderId="4" xfId="34" applyNumberFormat="1" applyFont="1" applyBorder="1" applyAlignment="1">
      <alignment horizontal="right" vertical="center" wrapText="1"/>
    </xf>
    <xf numFmtId="167" fontId="33" fillId="0" borderId="4" xfId="34" applyNumberFormat="1" applyFont="1" applyBorder="1" applyAlignment="1">
      <alignment horizontal="right" vertical="center" wrapText="1"/>
    </xf>
    <xf numFmtId="3" fontId="34" fillId="5" borderId="4" xfId="34" applyNumberFormat="1" applyFont="1" applyFill="1" applyBorder="1" applyAlignment="1">
      <alignment horizontal="right" vertical="center" wrapText="1"/>
    </xf>
    <xf numFmtId="167" fontId="34" fillId="0" borderId="4" xfId="34" applyNumberFormat="1" applyFont="1" applyBorder="1" applyAlignment="1">
      <alignment horizontal="right" vertical="center" wrapText="1"/>
    </xf>
    <xf numFmtId="3" fontId="34" fillId="0" borderId="4" xfId="34" applyNumberFormat="1" applyFont="1" applyBorder="1" applyAlignment="1">
      <alignment horizontal="right" vertical="center" wrapText="1"/>
    </xf>
    <xf numFmtId="3" fontId="34" fillId="0" borderId="4" xfId="0" applyNumberFormat="1" applyFont="1" applyBorder="1" applyAlignment="1">
      <alignment horizontal="right" vertical="center" wrapText="1"/>
    </xf>
    <xf numFmtId="191" fontId="34" fillId="0" borderId="4" xfId="9" applyNumberFormat="1" applyFont="1" applyBorder="1"/>
    <xf numFmtId="0" fontId="34" fillId="5" borderId="4" xfId="0" applyFont="1" applyFill="1" applyBorder="1" applyAlignment="1">
      <alignment vertical="center" wrapText="1"/>
    </xf>
    <xf numFmtId="3" fontId="34" fillId="5" borderId="4" xfId="0" applyNumberFormat="1" applyFont="1" applyFill="1" applyBorder="1" applyAlignment="1">
      <alignment horizontal="right" vertical="center" wrapText="1"/>
    </xf>
    <xf numFmtId="167" fontId="34" fillId="5" borderId="4" xfId="34" applyNumberFormat="1" applyFont="1" applyFill="1" applyBorder="1" applyAlignment="1">
      <alignment horizontal="right" vertical="center" wrapText="1"/>
    </xf>
    <xf numFmtId="3" fontId="34" fillId="0" borderId="4" xfId="0" applyNumberFormat="1" applyFont="1" applyBorder="1" applyAlignment="1">
      <alignment vertical="center" wrapText="1"/>
    </xf>
    <xf numFmtId="3" fontId="34" fillId="5" borderId="4" xfId="0" applyNumberFormat="1" applyFont="1" applyFill="1" applyBorder="1" applyAlignment="1">
      <alignment vertical="center" wrapText="1"/>
    </xf>
    <xf numFmtId="167" fontId="34" fillId="5" borderId="4" xfId="34" applyNumberFormat="1" applyFont="1" applyFill="1" applyBorder="1" applyAlignment="1">
      <alignment vertical="center" wrapText="1"/>
    </xf>
    <xf numFmtId="0" fontId="34" fillId="0" borderId="4" xfId="34" applyFont="1" applyBorder="1" applyAlignment="1">
      <alignment horizontal="center" vertical="center"/>
    </xf>
    <xf numFmtId="3" fontId="34" fillId="0" borderId="4" xfId="11" applyNumberFormat="1" applyFont="1" applyFill="1" applyBorder="1" applyAlignment="1">
      <alignment horizontal="right" vertical="center" wrapText="1"/>
    </xf>
    <xf numFmtId="0" fontId="34" fillId="0" borderId="4" xfId="34" applyFont="1" applyFill="1" applyBorder="1" applyAlignment="1">
      <alignment vertical="center" wrapText="1"/>
    </xf>
    <xf numFmtId="3" fontId="34" fillId="0" borderId="4" xfId="34" applyNumberFormat="1" applyFont="1" applyFill="1" applyBorder="1" applyAlignment="1" applyProtection="1">
      <alignment horizontal="right" vertical="center" wrapText="1"/>
    </xf>
    <xf numFmtId="0" fontId="34" fillId="0" borderId="0" xfId="34" applyFont="1" applyFill="1" applyAlignment="1">
      <alignment vertical="center"/>
    </xf>
    <xf numFmtId="0" fontId="33" fillId="0" borderId="0" xfId="34" applyFont="1" applyFill="1" applyAlignment="1">
      <alignment vertical="center" wrapText="1"/>
    </xf>
    <xf numFmtId="0" fontId="33" fillId="0" borderId="0" xfId="34" applyFont="1" applyFill="1" applyAlignment="1">
      <alignment horizontal="center" vertical="center" wrapText="1"/>
    </xf>
    <xf numFmtId="189" fontId="33" fillId="0" borderId="0" xfId="34" applyNumberFormat="1" applyFont="1" applyFill="1" applyAlignment="1">
      <alignment vertical="center" wrapText="1"/>
    </xf>
    <xf numFmtId="189" fontId="34" fillId="0" borderId="4" xfId="34" applyNumberFormat="1" applyFont="1" applyFill="1" applyBorder="1" applyAlignment="1">
      <alignment vertical="center" wrapText="1"/>
    </xf>
    <xf numFmtId="0" fontId="34" fillId="0" borderId="0" xfId="34" applyFont="1" applyFill="1" applyAlignment="1">
      <alignment vertical="center" wrapText="1"/>
    </xf>
    <xf numFmtId="2" fontId="33" fillId="0" borderId="0" xfId="34" applyNumberFormat="1" applyFont="1" applyFill="1" applyAlignment="1">
      <alignment vertical="center" wrapText="1"/>
    </xf>
    <xf numFmtId="3" fontId="33" fillId="0" borderId="0" xfId="34" applyNumberFormat="1" applyFont="1" applyFill="1" applyAlignment="1">
      <alignment vertical="center" wrapText="1"/>
    </xf>
    <xf numFmtId="188" fontId="33" fillId="0" borderId="0" xfId="34" applyNumberFormat="1" applyFont="1" applyFill="1" applyAlignment="1">
      <alignment vertical="center" wrapText="1"/>
    </xf>
    <xf numFmtId="0" fontId="34" fillId="0" borderId="4" xfId="0" applyFont="1" applyFill="1" applyBorder="1" applyAlignment="1">
      <alignment horizontal="center"/>
    </xf>
    <xf numFmtId="0" fontId="34" fillId="0" borderId="4" xfId="34" applyFont="1" applyFill="1" applyBorder="1" applyAlignment="1">
      <alignment horizontal="left" vertical="center"/>
    </xf>
    <xf numFmtId="168" fontId="34" fillId="0" borderId="4" xfId="9" applyNumberFormat="1" applyFont="1" applyBorder="1"/>
    <xf numFmtId="168" fontId="34" fillId="0" borderId="4" xfId="9" applyNumberFormat="1" applyFont="1" applyBorder="1" applyAlignment="1"/>
    <xf numFmtId="191" fontId="34" fillId="0" borderId="4" xfId="9" applyNumberFormat="1" applyFont="1" applyBorder="1" applyAlignment="1"/>
    <xf numFmtId="190" fontId="33" fillId="0" borderId="4" xfId="0" applyNumberFormat="1" applyFont="1" applyFill="1" applyBorder="1" applyAlignment="1" applyProtection="1">
      <alignment horizontal="right" vertical="center"/>
    </xf>
    <xf numFmtId="190" fontId="34" fillId="0" borderId="4" xfId="0" applyNumberFormat="1" applyFont="1" applyFill="1" applyBorder="1" applyAlignment="1" applyProtection="1">
      <alignment horizontal="right" vertical="center"/>
    </xf>
    <xf numFmtId="0" fontId="33" fillId="0" borderId="8" xfId="34" applyFont="1" applyFill="1" applyBorder="1" applyAlignment="1">
      <alignment horizontal="center" vertical="center" wrapText="1"/>
    </xf>
    <xf numFmtId="0" fontId="5" fillId="0" borderId="0" xfId="34" applyFont="1" applyFill="1" applyAlignment="1">
      <alignment vertical="center"/>
    </xf>
    <xf numFmtId="0" fontId="34" fillId="0" borderId="4" xfId="0" applyFont="1" applyBorder="1" applyAlignment="1"/>
    <xf numFmtId="0" fontId="34" fillId="4" borderId="4" xfId="0" applyFont="1" applyFill="1" applyBorder="1" applyAlignment="1"/>
    <xf numFmtId="0" fontId="34" fillId="0" borderId="4" xfId="34" applyFont="1" applyFill="1" applyBorder="1" applyAlignment="1">
      <alignment vertical="center"/>
    </xf>
    <xf numFmtId="0" fontId="33" fillId="4" borderId="4" xfId="0" applyFont="1" applyFill="1" applyBorder="1" applyAlignment="1">
      <alignment horizontal="center" vertical="center" wrapText="1"/>
    </xf>
    <xf numFmtId="0" fontId="33" fillId="4" borderId="4" xfId="0" applyFont="1" applyFill="1" applyBorder="1" applyAlignment="1">
      <alignment horizontal="left" vertical="center" wrapText="1"/>
    </xf>
    <xf numFmtId="0" fontId="34" fillId="4" borderId="4" xfId="0" applyFont="1" applyFill="1" applyBorder="1" applyAlignment="1">
      <alignment horizontal="center" vertical="center" wrapText="1"/>
    </xf>
    <xf numFmtId="3" fontId="33" fillId="4" borderId="4" xfId="0" applyNumberFormat="1" applyFont="1" applyFill="1" applyBorder="1" applyAlignment="1">
      <alignment horizontal="right" vertical="center" wrapText="1"/>
    </xf>
    <xf numFmtId="167" fontId="33" fillId="4" borderId="4" xfId="0" applyNumberFormat="1" applyFont="1" applyFill="1" applyBorder="1" applyAlignment="1">
      <alignment horizontal="right" vertical="center" wrapText="1"/>
    </xf>
    <xf numFmtId="167" fontId="33" fillId="0" borderId="4" xfId="0" applyNumberFormat="1" applyFont="1" applyFill="1" applyBorder="1" applyAlignment="1">
      <alignment horizontal="right" vertical="center" wrapText="1"/>
    </xf>
    <xf numFmtId="0" fontId="34" fillId="4" borderId="4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vertical="center" wrapText="1"/>
    </xf>
    <xf numFmtId="3" fontId="34" fillId="0" borderId="4" xfId="0" applyNumberFormat="1" applyFont="1" applyBorder="1" applyAlignment="1">
      <alignment vertical="center"/>
    </xf>
    <xf numFmtId="3" fontId="34" fillId="0" borderId="4" xfId="0" applyNumberFormat="1" applyFont="1" applyFill="1" applyBorder="1" applyAlignment="1">
      <alignment vertical="center" wrapText="1"/>
    </xf>
    <xf numFmtId="167" fontId="34" fillId="0" borderId="4" xfId="0" applyNumberFormat="1" applyFont="1" applyBorder="1" applyAlignment="1">
      <alignment vertical="center"/>
    </xf>
    <xf numFmtId="3" fontId="34" fillId="4" borderId="4" xfId="0" applyNumberFormat="1" applyFont="1" applyFill="1" applyBorder="1" applyAlignment="1">
      <alignment vertical="center"/>
    </xf>
    <xf numFmtId="0" fontId="34" fillId="4" borderId="4" xfId="65" applyFont="1" applyFill="1" applyBorder="1" applyAlignment="1">
      <alignment horizontal="center" vertical="center"/>
    </xf>
    <xf numFmtId="0" fontId="34" fillId="4" borderId="4" xfId="65" applyFont="1" applyFill="1" applyBorder="1" applyAlignment="1">
      <alignment horizontal="left" vertical="center"/>
    </xf>
    <xf numFmtId="3" fontId="34" fillId="4" borderId="4" xfId="0" applyNumberFormat="1" applyFont="1" applyFill="1" applyBorder="1" applyAlignment="1">
      <alignment horizontal="right" vertical="center" wrapText="1"/>
    </xf>
    <xf numFmtId="3" fontId="34" fillId="4" borderId="4" xfId="34" applyNumberFormat="1" applyFont="1" applyFill="1" applyBorder="1" applyAlignment="1">
      <alignment vertical="center" wrapText="1"/>
    </xf>
    <xf numFmtId="0" fontId="5" fillId="0" borderId="0" xfId="34" applyFont="1" applyFill="1" applyAlignment="1">
      <alignment horizontal="center" vertical="center" wrapText="1"/>
    </xf>
    <xf numFmtId="49" fontId="33" fillId="0" borderId="11" xfId="34" applyNumberFormat="1" applyFont="1" applyFill="1" applyBorder="1" applyAlignment="1">
      <alignment horizontal="center" vertical="center" wrapText="1"/>
    </xf>
    <xf numFmtId="49" fontId="33" fillId="0" borderId="8" xfId="34" applyNumberFormat="1" applyFont="1" applyFill="1" applyBorder="1" applyAlignment="1">
      <alignment horizontal="center" vertical="center" wrapText="1"/>
    </xf>
    <xf numFmtId="0" fontId="33" fillId="0" borderId="11" xfId="34" applyFont="1" applyFill="1" applyBorder="1" applyAlignment="1">
      <alignment horizontal="center" vertical="center" wrapText="1"/>
    </xf>
    <xf numFmtId="0" fontId="33" fillId="0" borderId="8" xfId="34" applyFont="1" applyFill="1" applyBorder="1" applyAlignment="1">
      <alignment horizontal="center" vertical="center" wrapText="1"/>
    </xf>
    <xf numFmtId="0" fontId="33" fillId="0" borderId="6" xfId="34" applyFont="1" applyFill="1" applyBorder="1" applyAlignment="1">
      <alignment horizontal="center" vertical="center" wrapText="1"/>
    </xf>
    <xf numFmtId="0" fontId="33" fillId="0" borderId="10" xfId="34" applyFont="1" applyFill="1" applyBorder="1" applyAlignment="1">
      <alignment horizontal="center" vertical="center" wrapText="1"/>
    </xf>
    <xf numFmtId="0" fontId="33" fillId="4" borderId="11" xfId="34" applyFont="1" applyFill="1" applyBorder="1" applyAlignment="1">
      <alignment horizontal="center" vertical="center" wrapText="1"/>
    </xf>
    <xf numFmtId="0" fontId="33" fillId="4" borderId="8" xfId="34" applyFont="1" applyFill="1" applyBorder="1" applyAlignment="1">
      <alignment horizontal="center" vertical="center" wrapText="1"/>
    </xf>
    <xf numFmtId="0" fontId="33" fillId="0" borderId="3" xfId="34" applyFont="1" applyFill="1" applyBorder="1" applyAlignment="1">
      <alignment horizontal="center" vertical="center"/>
    </xf>
    <xf numFmtId="0" fontId="33" fillId="0" borderId="10" xfId="34" applyFont="1" applyFill="1" applyBorder="1" applyAlignment="1">
      <alignment horizontal="center" vertical="center"/>
    </xf>
  </cellXfs>
  <cellStyles count="66">
    <cellStyle name="52" xfId="1"/>
    <cellStyle name="AeE­ [0]_INQUIRY ¿μ¾÷AßAø " xfId="2"/>
    <cellStyle name="AeE­_INQUIRY ¿µ¾÷AßAø " xfId="3"/>
    <cellStyle name="AÞ¸¶ [0]_INQUIRY ¿?¾÷AßAø " xfId="4"/>
    <cellStyle name="AÞ¸¶_INQUIRY ¿?¾÷AßAø " xfId="5"/>
    <cellStyle name="C?AØ_¿?¾÷CoE² " xfId="6"/>
    <cellStyle name="C￥AØ_¿μ¾÷CoE² " xfId="7"/>
    <cellStyle name="Comma 2" xfId="8"/>
    <cellStyle name="Comma 2 2" xfId="9"/>
    <cellStyle name="Comma 3" xfId="10"/>
    <cellStyle name="Comma 4" xfId="11"/>
    <cellStyle name="comma zerodec" xfId="12"/>
    <cellStyle name="Comma0" xfId="13"/>
    <cellStyle name="Currency0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Loai CBDT" xfId="25"/>
    <cellStyle name="Loai CT" xfId="26"/>
    <cellStyle name="Loai GD" xfId="27"/>
    <cellStyle name="Monétaire [0]_TARIFFS DB" xfId="28"/>
    <cellStyle name="Monétaire_TARIFFS DB" xfId="29"/>
    <cellStyle name="n" xfId="30"/>
    <cellStyle name="New Times Roman" xfId="31"/>
    <cellStyle name="no dec" xfId="32"/>
    <cellStyle name="Normal" xfId="0" builtinId="0"/>
    <cellStyle name="Normal - Style1" xfId="33"/>
    <cellStyle name="Normal 2" xfId="34"/>
    <cellStyle name="Normal 2 2" xfId="35"/>
    <cellStyle name="Normal 3" xfId="36"/>
    <cellStyle name="Normal_bccn 2" xfId="65"/>
    <cellStyle name="Percent [2]" xfId="37"/>
    <cellStyle name="T" xfId="38"/>
    <cellStyle name="Tong so" xfId="39"/>
    <cellStyle name="tong so 1" xfId="40"/>
    <cellStyle name="th" xfId="41"/>
    <cellStyle name="viet" xfId="42"/>
    <cellStyle name="viet2" xfId="43"/>
    <cellStyle name="xuan" xfId="44"/>
    <cellStyle name=" [0.00]_ Att. 1- Cover" xfId="45"/>
    <cellStyle name="_ Att. 1- Cover" xfId="46"/>
    <cellStyle name="?_ Att. 1- Cover" xfId="47"/>
    <cellStyle name="똿뗦먛귟 [0.00]_PRODUCT DETAIL Q1" xfId="48"/>
    <cellStyle name="똿뗦먛귟_PRODUCT DETAIL Q1" xfId="49"/>
    <cellStyle name="믅됞 [0.00]_PRODUCT DETAIL Q1" xfId="50"/>
    <cellStyle name="믅됞_PRODUCT DETAIL Q1" xfId="51"/>
    <cellStyle name="백분율_95" xfId="52"/>
    <cellStyle name="뷭?_BOOKSHIP" xfId="53"/>
    <cellStyle name="콤마 [0]_1202" xfId="54"/>
    <cellStyle name="콤마_1202" xfId="55"/>
    <cellStyle name="통화 [0]_1202" xfId="56"/>
    <cellStyle name="통화_1202" xfId="57"/>
    <cellStyle name="표준_(정보부문)월별인원계획" xfId="58"/>
    <cellStyle name="一般_00Q3902REV.1" xfId="59"/>
    <cellStyle name="千分位[0]_00Q3902REV.1" xfId="60"/>
    <cellStyle name="千分位_00Q3902REV.1" xfId="61"/>
    <cellStyle name="貨幣 [0]_00Q3902REV.1" xfId="62"/>
    <cellStyle name="貨幣[0]_BRE" xfId="63"/>
    <cellStyle name="貨幣_00Q3902REV.1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PIPE-03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MD"/>
      <sheetName val="ND"/>
      <sheetName val="CONG"/>
      <sheetName val="DGCT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Dong Dau"/>
      <sheetName val="Dong Dau (2)"/>
      <sheetName val="Sau dong"/>
      <sheetName val="Ma xa"/>
      <sheetName val="My dinh"/>
      <sheetName val="Tong cong"/>
      <sheetName val="Chi tiet - Dv lap"/>
      <sheetName val="TH KHTC"/>
      <sheetName val="000"/>
      <sheetName val="BC_KKTSCD"/>
      <sheetName val="Chitiet"/>
      <sheetName val="Sheet2 (2)"/>
      <sheetName val="Mau_BC_KKTSCD"/>
      <sheetName val="Chart2"/>
      <sheetName val="Tonghop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THCT"/>
      <sheetName val="cap cho cac DT"/>
      <sheetName val="Ung - hoan"/>
      <sheetName val="CP may"/>
      <sheetName val="SS"/>
      <sheetName val="NVL"/>
      <sheetName val="10000000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Tong Thu"/>
      <sheetName val="Tong Chi"/>
      <sheetName val="Truong hoc"/>
      <sheetName val="Cty CP"/>
      <sheetName val="G.thau 3B"/>
      <sheetName val="T.Hop Thu-chi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TH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VL"/>
      <sheetName val="CTXD"/>
      <sheetName val=".."/>
      <sheetName val="CTDN"/>
      <sheetName val="san vuon"/>
      <sheetName val="khu phu tro"/>
      <sheetName val="KH 2003 (moi max)"/>
      <sheetName val="116(300)"/>
      <sheetName val="116(200)"/>
      <sheetName val="116(150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DT"/>
      <sheetName val="THND"/>
      <sheetName val="THMD"/>
      <sheetName val="Phtro1"/>
      <sheetName val="DTKS1"/>
      <sheetName val="CT1m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PTCT"/>
      <sheetName val="CDghino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dutoan1"/>
      <sheetName val="Anhtoan"/>
      <sheetName val="dutoan2"/>
      <sheetName val="vat tu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Caodo"/>
      <sheetName val="Dat"/>
      <sheetName val="KL-CTTK"/>
      <sheetName val="BTH"/>
      <sheetName val="CHIT"/>
      <sheetName val="THXH"/>
      <sheetName val="BHXH"/>
      <sheetName val="Phu luc HD"/>
      <sheetName val="Gia du thau"/>
      <sheetName val="PTDG"/>
      <sheetName val="Ca xe"/>
      <sheetName val="CT xa"/>
      <sheetName val="TLGC"/>
      <sheetName val="BL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HDT"/>
      <sheetName val="DM-Goc"/>
      <sheetName val="Gia-CT"/>
      <sheetName val="PTCP"/>
      <sheetName val="cphoi"/>
      <sheetName val="9"/>
      <sheetName val="10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</sheetNames>
    <definedNames>
      <definedName name="DataFilter"/>
      <definedName name="DataSort"/>
      <definedName name="GoBack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5"/>
  <sheetViews>
    <sheetView tabSelected="1" zoomScaleNormal="80" workbookViewId="0">
      <pane ySplit="5" topLeftCell="A6" activePane="bottomLeft" state="frozen"/>
      <selection pane="bottomLeft" activeCell="A2" sqref="A2:J2"/>
    </sheetView>
  </sheetViews>
  <sheetFormatPr defaultColWidth="9.140625" defaultRowHeight="15.75"/>
  <cols>
    <col min="1" max="1" width="4.85546875" style="5" customWidth="1"/>
    <col min="2" max="2" width="35.85546875" style="2" customWidth="1"/>
    <col min="3" max="3" width="10.85546875" style="11" customWidth="1"/>
    <col min="4" max="4" width="11.140625" style="6" customWidth="1"/>
    <col min="5" max="5" width="9.42578125" style="6" customWidth="1"/>
    <col min="6" max="6" width="9" style="6" customWidth="1"/>
    <col min="7" max="7" width="9.28515625" style="37" customWidth="1"/>
    <col min="8" max="8" width="11.42578125" style="1" customWidth="1"/>
    <col min="9" max="9" width="11" style="1" customWidth="1"/>
    <col min="10" max="10" width="11.42578125" style="1" customWidth="1"/>
    <col min="11" max="11" width="13.28515625" style="1" bestFit="1" customWidth="1"/>
    <col min="12" max="12" width="13.140625" style="1" bestFit="1" customWidth="1"/>
    <col min="13" max="13" width="11.85546875" style="1" bestFit="1" customWidth="1"/>
    <col min="14" max="14" width="13.140625" style="1" bestFit="1" customWidth="1"/>
    <col min="15" max="16384" width="9.140625" style="1"/>
  </cols>
  <sheetData>
    <row r="1" spans="1:14" ht="21.75" customHeight="1">
      <c r="A1" s="1"/>
      <c r="B1" s="79" t="s">
        <v>97</v>
      </c>
      <c r="C1" s="1"/>
      <c r="D1" s="1"/>
      <c r="E1" s="1"/>
      <c r="F1" s="1"/>
      <c r="G1" s="1"/>
    </row>
    <row r="2" spans="1:14" ht="42.75" customHeight="1">
      <c r="A2" s="99" t="s">
        <v>105</v>
      </c>
      <c r="B2" s="99"/>
      <c r="C2" s="99"/>
      <c r="D2" s="99"/>
      <c r="E2" s="99"/>
      <c r="F2" s="99"/>
      <c r="G2" s="99"/>
      <c r="H2" s="99"/>
      <c r="I2" s="99"/>
      <c r="J2" s="99"/>
    </row>
    <row r="3" spans="1:14" ht="14.25" customHeight="1">
      <c r="A3" s="7"/>
      <c r="B3" s="8"/>
      <c r="D3" s="9"/>
      <c r="E3" s="9"/>
      <c r="F3" s="9"/>
      <c r="G3" s="35"/>
      <c r="H3" s="10"/>
      <c r="I3" s="10"/>
      <c r="J3" s="10"/>
    </row>
    <row r="4" spans="1:14" s="62" customFormat="1" ht="21" customHeight="1">
      <c r="A4" s="100" t="s">
        <v>0</v>
      </c>
      <c r="B4" s="102" t="s">
        <v>1</v>
      </c>
      <c r="C4" s="102" t="s">
        <v>65</v>
      </c>
      <c r="D4" s="102" t="s">
        <v>72</v>
      </c>
      <c r="E4" s="104" t="s">
        <v>73</v>
      </c>
      <c r="F4" s="105"/>
      <c r="G4" s="106" t="s">
        <v>74</v>
      </c>
      <c r="H4" s="108" t="s">
        <v>49</v>
      </c>
      <c r="I4" s="108"/>
      <c r="J4" s="109"/>
    </row>
    <row r="5" spans="1:14" s="63" customFormat="1" ht="37.5" customHeight="1">
      <c r="A5" s="101"/>
      <c r="B5" s="103"/>
      <c r="C5" s="103"/>
      <c r="D5" s="103"/>
      <c r="E5" s="12" t="s">
        <v>48</v>
      </c>
      <c r="F5" s="12" t="s">
        <v>66</v>
      </c>
      <c r="G5" s="107"/>
      <c r="H5" s="31" t="s">
        <v>75</v>
      </c>
      <c r="I5" s="78" t="s">
        <v>76</v>
      </c>
      <c r="J5" s="78" t="s">
        <v>77</v>
      </c>
    </row>
    <row r="6" spans="1:14" s="64" customFormat="1" ht="17.100000000000001" customHeight="1">
      <c r="A6" s="13" t="s">
        <v>10</v>
      </c>
      <c r="B6" s="12" t="s">
        <v>33</v>
      </c>
      <c r="C6" s="12" t="s">
        <v>50</v>
      </c>
      <c r="D6" s="12">
        <v>1</v>
      </c>
      <c r="E6" s="12">
        <v>2</v>
      </c>
      <c r="F6" s="12">
        <v>4</v>
      </c>
      <c r="G6" s="30">
        <v>5</v>
      </c>
      <c r="H6" s="12" t="s">
        <v>51</v>
      </c>
      <c r="I6" s="12" t="s">
        <v>52</v>
      </c>
      <c r="J6" s="12" t="s">
        <v>53</v>
      </c>
    </row>
    <row r="7" spans="1:14" s="64" customFormat="1" ht="17.100000000000001" customHeight="1">
      <c r="A7" s="13"/>
      <c r="B7" s="12" t="s">
        <v>70</v>
      </c>
      <c r="C7" s="12"/>
      <c r="D7" s="12"/>
      <c r="E7" s="12"/>
      <c r="F7" s="12"/>
      <c r="G7" s="30"/>
      <c r="H7" s="12"/>
      <c r="I7" s="12"/>
      <c r="J7" s="12"/>
    </row>
    <row r="8" spans="1:14" s="63" customFormat="1" ht="28.5" customHeight="1">
      <c r="A8" s="13" t="s">
        <v>2</v>
      </c>
      <c r="B8" s="14" t="s">
        <v>35</v>
      </c>
      <c r="C8" s="15" t="s">
        <v>6</v>
      </c>
      <c r="D8" s="41">
        <v>105.4</v>
      </c>
      <c r="E8" s="42">
        <v>108.5</v>
      </c>
      <c r="F8" s="24">
        <v>113.73616824739503</v>
      </c>
      <c r="G8" s="42">
        <v>111.5</v>
      </c>
      <c r="H8" s="65"/>
      <c r="I8" s="24"/>
      <c r="J8" s="24"/>
    </row>
    <row r="9" spans="1:14" s="67" customFormat="1" ht="15" customHeight="1">
      <c r="A9" s="38" t="s">
        <v>54</v>
      </c>
      <c r="B9" s="19" t="s">
        <v>55</v>
      </c>
      <c r="C9" s="18" t="s">
        <v>6</v>
      </c>
      <c r="D9" s="43">
        <v>104.6</v>
      </c>
      <c r="E9" s="44">
        <v>105.3</v>
      </c>
      <c r="F9" s="39">
        <v>114.03394258416607</v>
      </c>
      <c r="G9" s="44">
        <v>114.5</v>
      </c>
      <c r="H9" s="66"/>
      <c r="I9" s="39"/>
      <c r="J9" s="39"/>
    </row>
    <row r="10" spans="1:14" s="67" customFormat="1" ht="15" customHeight="1">
      <c r="A10" s="38" t="s">
        <v>56</v>
      </c>
      <c r="B10" s="19" t="s">
        <v>57</v>
      </c>
      <c r="C10" s="18" t="s">
        <v>6</v>
      </c>
      <c r="D10" s="43">
        <v>104.5</v>
      </c>
      <c r="E10" s="44">
        <v>104.6</v>
      </c>
      <c r="F10" s="39">
        <v>106.84423207496951</v>
      </c>
      <c r="G10" s="44">
        <v>107.8</v>
      </c>
      <c r="H10" s="66"/>
      <c r="I10" s="39"/>
      <c r="J10" s="39"/>
    </row>
    <row r="11" spans="1:14" s="67" customFormat="1" ht="15" customHeight="1">
      <c r="A11" s="38" t="s">
        <v>36</v>
      </c>
      <c r="B11" s="19" t="s">
        <v>62</v>
      </c>
      <c r="C11" s="18" t="s">
        <v>6</v>
      </c>
      <c r="D11" s="43">
        <v>116.9</v>
      </c>
      <c r="E11" s="44">
        <v>200</v>
      </c>
      <c r="F11" s="39">
        <v>170.54194826337707</v>
      </c>
      <c r="G11" s="44">
        <v>125</v>
      </c>
      <c r="H11" s="66"/>
      <c r="I11" s="39"/>
      <c r="J11" s="39"/>
    </row>
    <row r="12" spans="1:14" s="67" customFormat="1" ht="26.25" customHeight="1">
      <c r="A12" s="38" t="s">
        <v>37</v>
      </c>
      <c r="B12" s="19" t="s">
        <v>63</v>
      </c>
      <c r="C12" s="18" t="s">
        <v>6</v>
      </c>
      <c r="D12" s="44">
        <v>104.5</v>
      </c>
      <c r="E12" s="44">
        <v>104.6</v>
      </c>
      <c r="F12" s="39">
        <v>116.93227665052463</v>
      </c>
      <c r="G12" s="44">
        <v>111.5</v>
      </c>
      <c r="H12" s="66"/>
      <c r="I12" s="39"/>
      <c r="J12" s="39"/>
    </row>
    <row r="13" spans="1:14" s="63" customFormat="1" ht="17.100000000000001" customHeight="1">
      <c r="A13" s="15" t="s">
        <v>3</v>
      </c>
      <c r="B13" s="16" t="s">
        <v>5</v>
      </c>
      <c r="C13" s="15"/>
      <c r="D13" s="32"/>
      <c r="E13" s="32"/>
      <c r="F13" s="32"/>
      <c r="G13" s="36"/>
      <c r="H13" s="17"/>
      <c r="I13" s="17"/>
      <c r="J13" s="17"/>
    </row>
    <row r="14" spans="1:14" s="63" customFormat="1" ht="17.100000000000001" customHeight="1">
      <c r="A14" s="15">
        <v>1</v>
      </c>
      <c r="B14" s="16" t="s">
        <v>13</v>
      </c>
      <c r="C14" s="15" t="s">
        <v>4</v>
      </c>
      <c r="D14" s="76">
        <f>SUM(D15:D18)</f>
        <v>13865</v>
      </c>
      <c r="E14" s="45">
        <v>15190</v>
      </c>
      <c r="F14" s="76">
        <f>SUM(F15:F18)</f>
        <v>15529</v>
      </c>
      <c r="G14" s="45">
        <f>SUM(G15:G18)</f>
        <v>16850</v>
      </c>
      <c r="H14" s="46">
        <f t="shared" ref="H14:H22" si="0">F14/E14*100</f>
        <v>102.23173140223831</v>
      </c>
      <c r="I14" s="46">
        <f t="shared" ref="I14:I22" si="1">F14/D14*100</f>
        <v>112.00144248106743</v>
      </c>
      <c r="J14" s="46">
        <f t="shared" ref="J14:J22" si="2">G14/F14*100</f>
        <v>108.50666494944943</v>
      </c>
      <c r="L14" s="68"/>
    </row>
    <row r="15" spans="1:14" s="63" customFormat="1" ht="17.100000000000001" customHeight="1">
      <c r="A15" s="18" t="s">
        <v>58</v>
      </c>
      <c r="B15" s="19" t="s">
        <v>14</v>
      </c>
      <c r="C15" s="18" t="s">
        <v>4</v>
      </c>
      <c r="D15" s="77">
        <v>632</v>
      </c>
      <c r="E15" s="47">
        <v>695</v>
      </c>
      <c r="F15" s="77">
        <v>738</v>
      </c>
      <c r="G15" s="47">
        <v>800</v>
      </c>
      <c r="H15" s="48">
        <f t="shared" si="0"/>
        <v>106.18705035971223</v>
      </c>
      <c r="I15" s="48">
        <f t="shared" si="1"/>
        <v>116.77215189873418</v>
      </c>
      <c r="J15" s="48">
        <f t="shared" si="2"/>
        <v>108.40108401084009</v>
      </c>
      <c r="L15" s="68"/>
      <c r="N15" s="69"/>
    </row>
    <row r="16" spans="1:14" s="63" customFormat="1" ht="17.100000000000001" customHeight="1">
      <c r="A16" s="18" t="s">
        <v>59</v>
      </c>
      <c r="B16" s="20" t="s">
        <v>15</v>
      </c>
      <c r="C16" s="18" t="s">
        <v>4</v>
      </c>
      <c r="D16" s="77">
        <v>12757</v>
      </c>
      <c r="E16" s="47">
        <v>13390</v>
      </c>
      <c r="F16" s="77">
        <v>14050</v>
      </c>
      <c r="G16" s="47">
        <v>15162</v>
      </c>
      <c r="H16" s="48">
        <f t="shared" si="0"/>
        <v>104.92905153099328</v>
      </c>
      <c r="I16" s="48">
        <f t="shared" si="1"/>
        <v>110.13561182096103</v>
      </c>
      <c r="J16" s="48">
        <f t="shared" si="2"/>
        <v>107.91459074733096</v>
      </c>
      <c r="L16" s="68"/>
    </row>
    <row r="17" spans="1:13" s="63" customFormat="1" ht="17.100000000000001" customHeight="1">
      <c r="A17" s="18" t="s">
        <v>60</v>
      </c>
      <c r="B17" s="20" t="s">
        <v>16</v>
      </c>
      <c r="C17" s="18" t="s">
        <v>4</v>
      </c>
      <c r="D17" s="77">
        <v>389</v>
      </c>
      <c r="E17" s="47">
        <v>980</v>
      </c>
      <c r="F17" s="77">
        <v>642</v>
      </c>
      <c r="G17" s="47">
        <v>779</v>
      </c>
      <c r="H17" s="48">
        <f t="shared" si="0"/>
        <v>65.510204081632651</v>
      </c>
      <c r="I17" s="48">
        <f t="shared" si="1"/>
        <v>165.03856041131107</v>
      </c>
      <c r="J17" s="48">
        <f t="shared" si="2"/>
        <v>121.33956386292834</v>
      </c>
      <c r="K17" s="70"/>
    </row>
    <row r="18" spans="1:13" s="63" customFormat="1" ht="25.5" customHeight="1">
      <c r="A18" s="33" t="s">
        <v>61</v>
      </c>
      <c r="B18" s="40" t="s">
        <v>64</v>
      </c>
      <c r="C18" s="33" t="s">
        <v>4</v>
      </c>
      <c r="D18" s="77">
        <v>87</v>
      </c>
      <c r="E18" s="47">
        <v>125</v>
      </c>
      <c r="F18" s="77">
        <v>99</v>
      </c>
      <c r="G18" s="47">
        <v>109</v>
      </c>
      <c r="H18" s="48">
        <f t="shared" si="0"/>
        <v>79.2</v>
      </c>
      <c r="I18" s="48">
        <f t="shared" si="1"/>
        <v>113.79310344827587</v>
      </c>
      <c r="J18" s="48">
        <f t="shared" si="2"/>
        <v>110.1010101010101</v>
      </c>
    </row>
    <row r="19" spans="1:13" s="63" customFormat="1" ht="17.100000000000001" customHeight="1">
      <c r="A19" s="27">
        <v>2</v>
      </c>
      <c r="B19" s="28" t="s">
        <v>43</v>
      </c>
      <c r="C19" s="27" t="s">
        <v>4</v>
      </c>
      <c r="D19" s="29">
        <f>D20+D21+D22</f>
        <v>13865</v>
      </c>
      <c r="E19" s="29">
        <f>SUM(E20:E22)</f>
        <v>15190</v>
      </c>
      <c r="F19" s="29">
        <f>F20+F21+F22</f>
        <v>15529</v>
      </c>
      <c r="G19" s="29">
        <f>SUM(G20:G22)</f>
        <v>16850</v>
      </c>
      <c r="H19" s="46">
        <f t="shared" si="0"/>
        <v>102.23173140223831</v>
      </c>
      <c r="I19" s="46">
        <f t="shared" si="1"/>
        <v>112.00144248106743</v>
      </c>
      <c r="J19" s="46">
        <f t="shared" si="2"/>
        <v>108.50666494944943</v>
      </c>
      <c r="K19" s="65"/>
      <c r="L19" s="65"/>
      <c r="M19" s="65"/>
    </row>
    <row r="20" spans="1:13" s="63" customFormat="1" ht="17.100000000000001" customHeight="1">
      <c r="A20" s="71" t="s">
        <v>67</v>
      </c>
      <c r="B20" s="72" t="s">
        <v>44</v>
      </c>
      <c r="C20" s="71" t="s">
        <v>4</v>
      </c>
      <c r="D20" s="49">
        <v>360</v>
      </c>
      <c r="E20" s="49">
        <v>380</v>
      </c>
      <c r="F20" s="49">
        <v>392</v>
      </c>
      <c r="G20" s="49">
        <v>429</v>
      </c>
      <c r="H20" s="48">
        <f t="shared" si="0"/>
        <v>103.15789473684211</v>
      </c>
      <c r="I20" s="48">
        <f t="shared" si="1"/>
        <v>108.88888888888889</v>
      </c>
      <c r="J20" s="48">
        <f t="shared" si="2"/>
        <v>109.4387755102041</v>
      </c>
      <c r="K20" s="65"/>
      <c r="L20" s="65"/>
      <c r="M20" s="65"/>
    </row>
    <row r="21" spans="1:13" s="63" customFormat="1" ht="17.100000000000001" customHeight="1">
      <c r="A21" s="71" t="s">
        <v>68</v>
      </c>
      <c r="B21" s="72" t="s">
        <v>45</v>
      </c>
      <c r="C21" s="71" t="s">
        <v>4</v>
      </c>
      <c r="D21" s="49">
        <v>9673</v>
      </c>
      <c r="E21" s="49">
        <v>10630</v>
      </c>
      <c r="F21" s="49">
        <v>11174</v>
      </c>
      <c r="G21" s="49">
        <v>12131</v>
      </c>
      <c r="H21" s="48">
        <f t="shared" si="0"/>
        <v>105.11759172154281</v>
      </c>
      <c r="I21" s="48">
        <f t="shared" si="1"/>
        <v>115.5174196216272</v>
      </c>
      <c r="J21" s="48">
        <f t="shared" si="2"/>
        <v>108.56452478969034</v>
      </c>
      <c r="K21" s="65"/>
      <c r="L21" s="65"/>
      <c r="M21" s="65"/>
    </row>
    <row r="22" spans="1:13" s="63" customFormat="1" ht="17.100000000000001" customHeight="1">
      <c r="A22" s="71" t="s">
        <v>69</v>
      </c>
      <c r="B22" s="72" t="s">
        <v>46</v>
      </c>
      <c r="C22" s="71" t="s">
        <v>4</v>
      </c>
      <c r="D22" s="49">
        <v>3832</v>
      </c>
      <c r="E22" s="49">
        <v>4180</v>
      </c>
      <c r="F22" s="49">
        <v>3963</v>
      </c>
      <c r="G22" s="49">
        <v>4290</v>
      </c>
      <c r="H22" s="48">
        <f t="shared" si="0"/>
        <v>94.808612440191382</v>
      </c>
      <c r="I22" s="48">
        <f t="shared" si="1"/>
        <v>103.41858037578288</v>
      </c>
      <c r="J22" s="48">
        <f t="shared" si="2"/>
        <v>108.25132475397426</v>
      </c>
      <c r="K22" s="65"/>
      <c r="L22" s="65"/>
      <c r="M22" s="65"/>
    </row>
    <row r="23" spans="1:13" s="63" customFormat="1" ht="17.100000000000001" customHeight="1">
      <c r="A23" s="13" t="s">
        <v>17</v>
      </c>
      <c r="B23" s="14" t="s">
        <v>18</v>
      </c>
      <c r="C23" s="12"/>
      <c r="D23" s="17"/>
      <c r="E23" s="17"/>
      <c r="F23" s="22"/>
      <c r="G23" s="36"/>
      <c r="H23" s="25"/>
      <c r="I23" s="25"/>
      <c r="J23" s="25"/>
    </row>
    <row r="24" spans="1:13" s="63" customFormat="1" ht="17.100000000000001" customHeight="1">
      <c r="A24" s="21">
        <v>1</v>
      </c>
      <c r="B24" s="23" t="s">
        <v>19</v>
      </c>
      <c r="C24" s="21" t="s">
        <v>8</v>
      </c>
      <c r="D24" s="50">
        <v>56.517000000000003</v>
      </c>
      <c r="E24" s="50">
        <f>37600/1000</f>
        <v>37.6</v>
      </c>
      <c r="F24" s="73">
        <v>65.965000000000003</v>
      </c>
      <c r="G24" s="49">
        <v>60</v>
      </c>
      <c r="H24" s="48">
        <f t="shared" ref="H24:H49" si="3">F24/E24*100</f>
        <v>175.43882978723403</v>
      </c>
      <c r="I24" s="51">
        <f>F24/D24*100</f>
        <v>116.71709397172532</v>
      </c>
      <c r="J24" s="48">
        <f t="shared" ref="J24:J35" si="4">G24/F24*100</f>
        <v>90.957325854619882</v>
      </c>
    </row>
    <row r="25" spans="1:13" s="63" customFormat="1" ht="17.100000000000001" customHeight="1">
      <c r="A25" s="21">
        <v>2</v>
      </c>
      <c r="B25" s="23" t="s">
        <v>20</v>
      </c>
      <c r="C25" s="21" t="s">
        <v>78</v>
      </c>
      <c r="D25" s="50">
        <v>3281.9389999999999</v>
      </c>
      <c r="E25" s="50">
        <v>3870</v>
      </c>
      <c r="F25" s="73">
        <v>3383.29</v>
      </c>
      <c r="G25" s="49">
        <v>4500</v>
      </c>
      <c r="H25" s="48">
        <f t="shared" si="3"/>
        <v>87.4235142118863</v>
      </c>
      <c r="I25" s="51">
        <f t="shared" ref="I25:I54" si="5">F25/D25*100</f>
        <v>103.08814392954898</v>
      </c>
      <c r="J25" s="48">
        <f t="shared" si="4"/>
        <v>133.00662964156191</v>
      </c>
    </row>
    <row r="26" spans="1:13" s="63" customFormat="1" ht="17.100000000000001" customHeight="1">
      <c r="A26" s="21">
        <v>3</v>
      </c>
      <c r="B26" s="23" t="s">
        <v>79</v>
      </c>
      <c r="C26" s="21" t="s">
        <v>7</v>
      </c>
      <c r="D26" s="50">
        <v>55702</v>
      </c>
      <c r="E26" s="50">
        <v>58000</v>
      </c>
      <c r="F26" s="73">
        <v>77953</v>
      </c>
      <c r="G26" s="49">
        <v>68900</v>
      </c>
      <c r="H26" s="48">
        <f t="shared" si="3"/>
        <v>134.40172413793104</v>
      </c>
      <c r="I26" s="51">
        <f t="shared" si="5"/>
        <v>139.94650102330257</v>
      </c>
      <c r="J26" s="48">
        <f t="shared" si="4"/>
        <v>88.386591920772773</v>
      </c>
    </row>
    <row r="27" spans="1:13" s="63" customFormat="1" ht="17.100000000000001" customHeight="1">
      <c r="A27" s="21">
        <v>4</v>
      </c>
      <c r="B27" s="23" t="s">
        <v>80</v>
      </c>
      <c r="C27" s="21" t="s">
        <v>7</v>
      </c>
      <c r="D27" s="50">
        <v>19228</v>
      </c>
      <c r="E27" s="50"/>
      <c r="F27" s="73">
        <v>24642</v>
      </c>
      <c r="G27" s="49">
        <v>25400</v>
      </c>
      <c r="H27" s="48"/>
      <c r="I27" s="51">
        <f t="shared" si="5"/>
        <v>128.15685458706054</v>
      </c>
      <c r="J27" s="48">
        <f t="shared" si="4"/>
        <v>103.07604902199496</v>
      </c>
    </row>
    <row r="28" spans="1:13" s="63" customFormat="1" ht="17.100000000000001" customHeight="1">
      <c r="A28" s="21">
        <v>5</v>
      </c>
      <c r="B28" s="23" t="s">
        <v>81</v>
      </c>
      <c r="C28" s="21" t="s">
        <v>7</v>
      </c>
      <c r="D28" s="50">
        <v>17985</v>
      </c>
      <c r="E28" s="50">
        <v>18500</v>
      </c>
      <c r="F28" s="73">
        <v>14384</v>
      </c>
      <c r="G28" s="49">
        <v>18500</v>
      </c>
      <c r="H28" s="48">
        <f t="shared" si="3"/>
        <v>77.751351351351346</v>
      </c>
      <c r="I28" s="51">
        <f t="shared" si="5"/>
        <v>79.97775924381429</v>
      </c>
      <c r="J28" s="48">
        <f t="shared" si="4"/>
        <v>128.615127919911</v>
      </c>
    </row>
    <row r="29" spans="1:13" s="63" customFormat="1" ht="17.100000000000001" customHeight="1">
      <c r="A29" s="21">
        <v>6</v>
      </c>
      <c r="B29" s="23" t="s">
        <v>82</v>
      </c>
      <c r="C29" s="21" t="s">
        <v>7</v>
      </c>
      <c r="D29" s="50">
        <v>2305</v>
      </c>
      <c r="E29" s="50"/>
      <c r="F29" s="73">
        <v>1946</v>
      </c>
      <c r="G29" s="49">
        <v>1600</v>
      </c>
      <c r="H29" s="48"/>
      <c r="I29" s="51">
        <f t="shared" si="5"/>
        <v>84.425162689804765</v>
      </c>
      <c r="J29" s="48">
        <f t="shared" si="4"/>
        <v>82.219938335046251</v>
      </c>
    </row>
    <row r="30" spans="1:13" s="63" customFormat="1" ht="17.100000000000001" customHeight="1">
      <c r="A30" s="26">
        <v>7</v>
      </c>
      <c r="B30" s="34" t="s">
        <v>83</v>
      </c>
      <c r="C30" s="26" t="s">
        <v>21</v>
      </c>
      <c r="D30" s="50">
        <v>2721</v>
      </c>
      <c r="E30" s="50">
        <v>4000</v>
      </c>
      <c r="F30" s="73">
        <v>2030</v>
      </c>
      <c r="G30" s="49">
        <v>3000</v>
      </c>
      <c r="H30" s="48">
        <f t="shared" si="3"/>
        <v>50.749999999999993</v>
      </c>
      <c r="I30" s="51">
        <f t="shared" si="5"/>
        <v>74.604924660051452</v>
      </c>
      <c r="J30" s="48">
        <f t="shared" si="4"/>
        <v>147.78325123152709</v>
      </c>
    </row>
    <row r="31" spans="1:13" s="63" customFormat="1" ht="17.100000000000001" customHeight="1">
      <c r="A31" s="21">
        <v>8</v>
      </c>
      <c r="B31" s="23" t="s">
        <v>23</v>
      </c>
      <c r="C31" s="21" t="s">
        <v>21</v>
      </c>
      <c r="D31" s="50">
        <v>2986.0000000000005</v>
      </c>
      <c r="E31" s="50">
        <v>10000</v>
      </c>
      <c r="F31" s="73">
        <v>2509</v>
      </c>
      <c r="G31" s="49">
        <v>9200</v>
      </c>
      <c r="H31" s="48">
        <f t="shared" si="3"/>
        <v>25.09</v>
      </c>
      <c r="I31" s="51">
        <f t="shared" si="5"/>
        <v>84.025452109845929</v>
      </c>
      <c r="J31" s="48">
        <f t="shared" si="4"/>
        <v>366.67995217218015</v>
      </c>
    </row>
    <row r="32" spans="1:13" s="63" customFormat="1" ht="17.100000000000001" customHeight="1">
      <c r="A32" s="21">
        <v>9</v>
      </c>
      <c r="B32" s="23" t="s">
        <v>24</v>
      </c>
      <c r="C32" s="21" t="s">
        <v>21</v>
      </c>
      <c r="D32" s="50">
        <v>28720</v>
      </c>
      <c r="E32" s="50">
        <v>30500</v>
      </c>
      <c r="F32" s="50">
        <v>29530</v>
      </c>
      <c r="G32" s="49">
        <v>31200</v>
      </c>
      <c r="H32" s="48">
        <f t="shared" si="3"/>
        <v>96.819672131147541</v>
      </c>
      <c r="I32" s="51">
        <f t="shared" si="5"/>
        <v>102.82033426183843</v>
      </c>
      <c r="J32" s="48">
        <f t="shared" si="4"/>
        <v>105.65526583135794</v>
      </c>
    </row>
    <row r="33" spans="1:10" s="63" customFormat="1" ht="17.100000000000001" customHeight="1">
      <c r="A33" s="21">
        <v>10</v>
      </c>
      <c r="B33" s="23" t="s">
        <v>84</v>
      </c>
      <c r="C33" s="21" t="s">
        <v>25</v>
      </c>
      <c r="D33" s="50">
        <v>15039</v>
      </c>
      <c r="E33" s="50">
        <f>E34+E35</f>
        <v>21000</v>
      </c>
      <c r="F33" s="50">
        <f>F34+F35</f>
        <v>19231</v>
      </c>
      <c r="G33" s="97">
        <f>G34+G35</f>
        <v>24000</v>
      </c>
      <c r="H33" s="48">
        <f>F33/E33*100</f>
        <v>91.576190476190476</v>
      </c>
      <c r="I33" s="51">
        <f t="shared" si="5"/>
        <v>127.87419376288318</v>
      </c>
      <c r="J33" s="48">
        <f>G33/F33*100</f>
        <v>124.79850241797099</v>
      </c>
    </row>
    <row r="34" spans="1:10" s="63" customFormat="1" ht="17.100000000000001" customHeight="1">
      <c r="A34" s="21" t="s">
        <v>11</v>
      </c>
      <c r="B34" s="52" t="s">
        <v>85</v>
      </c>
      <c r="C34" s="21" t="s">
        <v>25</v>
      </c>
      <c r="D34" s="50">
        <v>9981</v>
      </c>
      <c r="E34" s="53">
        <v>13500</v>
      </c>
      <c r="F34" s="73">
        <v>13378</v>
      </c>
      <c r="G34" s="97">
        <v>17000</v>
      </c>
      <c r="H34" s="54">
        <f>F34/E34*100</f>
        <v>99.096296296296288</v>
      </c>
      <c r="I34" s="51">
        <f t="shared" si="5"/>
        <v>134.03466586514378</v>
      </c>
      <c r="J34" s="54">
        <f>G34/F34*100</f>
        <v>127.07430109134398</v>
      </c>
    </row>
    <row r="35" spans="1:10" s="63" customFormat="1" ht="17.100000000000001" customHeight="1">
      <c r="A35" s="21" t="s">
        <v>12</v>
      </c>
      <c r="B35" s="52" t="s">
        <v>86</v>
      </c>
      <c r="C35" s="21" t="s">
        <v>25</v>
      </c>
      <c r="D35" s="55">
        <v>5058</v>
      </c>
      <c r="E35" s="56">
        <v>7500</v>
      </c>
      <c r="F35" s="74">
        <v>5853</v>
      </c>
      <c r="G35" s="98">
        <v>7000</v>
      </c>
      <c r="H35" s="57">
        <f t="shared" si="3"/>
        <v>78.039999999999992</v>
      </c>
      <c r="I35" s="75">
        <f>F35/D35*100</f>
        <v>115.71767497034402</v>
      </c>
      <c r="J35" s="57">
        <f t="shared" si="4"/>
        <v>119.59678797198019</v>
      </c>
    </row>
    <row r="36" spans="1:10" s="63" customFormat="1" ht="17.100000000000001" customHeight="1">
      <c r="A36" s="21">
        <v>11</v>
      </c>
      <c r="B36" s="23" t="s">
        <v>38</v>
      </c>
      <c r="C36" s="21" t="s">
        <v>22</v>
      </c>
      <c r="D36" s="50">
        <v>310.21499999999997</v>
      </c>
      <c r="E36" s="47">
        <v>320</v>
      </c>
      <c r="F36" s="73">
        <v>493.87299999999999</v>
      </c>
      <c r="G36" s="47">
        <v>580</v>
      </c>
      <c r="H36" s="54">
        <f t="shared" si="3"/>
        <v>154.33531249999999</v>
      </c>
      <c r="I36" s="51">
        <f t="shared" si="5"/>
        <v>159.20345566784329</v>
      </c>
      <c r="J36" s="54">
        <f>G36/F36*100</f>
        <v>117.43909871566171</v>
      </c>
    </row>
    <row r="37" spans="1:10" s="63" customFormat="1" ht="17.100000000000001" customHeight="1">
      <c r="A37" s="21">
        <v>12</v>
      </c>
      <c r="B37" s="23" t="s">
        <v>87</v>
      </c>
      <c r="C37" s="21" t="s">
        <v>42</v>
      </c>
      <c r="D37" s="50">
        <v>87871.999999999985</v>
      </c>
      <c r="E37" s="49">
        <v>110000</v>
      </c>
      <c r="F37" s="73">
        <v>89280</v>
      </c>
      <c r="G37" s="49">
        <v>120000</v>
      </c>
      <c r="H37" s="48">
        <f t="shared" si="3"/>
        <v>81.163636363636357</v>
      </c>
      <c r="I37" s="51">
        <f t="shared" si="5"/>
        <v>101.60233066278224</v>
      </c>
      <c r="J37" s="48">
        <f>G37/F37*100</f>
        <v>134.40860215053763</v>
      </c>
    </row>
    <row r="38" spans="1:10" s="63" customFormat="1" ht="17.100000000000001" customHeight="1">
      <c r="A38" s="21">
        <v>13</v>
      </c>
      <c r="B38" s="23" t="s">
        <v>88</v>
      </c>
      <c r="C38" s="21" t="s">
        <v>89</v>
      </c>
      <c r="D38" s="50">
        <v>2904</v>
      </c>
      <c r="E38" s="49">
        <v>3220</v>
      </c>
      <c r="F38" s="73">
        <v>3004</v>
      </c>
      <c r="G38" s="49">
        <v>3000</v>
      </c>
      <c r="H38" s="48">
        <f t="shared" si="3"/>
        <v>93.291925465838517</v>
      </c>
      <c r="I38" s="51">
        <f t="shared" si="5"/>
        <v>103.4435261707989</v>
      </c>
      <c r="J38" s="48">
        <f t="shared" ref="J38:J49" si="6">G38/F38*100</f>
        <v>99.866844207723034</v>
      </c>
    </row>
    <row r="39" spans="1:10" s="63" customFormat="1" ht="17.100000000000001" customHeight="1">
      <c r="A39" s="21">
        <v>14</v>
      </c>
      <c r="B39" s="23" t="s">
        <v>90</v>
      </c>
      <c r="C39" s="21" t="s">
        <v>91</v>
      </c>
      <c r="D39" s="50">
        <v>497.99999999999994</v>
      </c>
      <c r="E39" s="49">
        <v>540</v>
      </c>
      <c r="F39" s="73">
        <v>308</v>
      </c>
      <c r="G39" s="49">
        <v>460</v>
      </c>
      <c r="H39" s="48">
        <f t="shared" si="3"/>
        <v>57.037037037037038</v>
      </c>
      <c r="I39" s="51">
        <f t="shared" si="5"/>
        <v>61.847389558232933</v>
      </c>
      <c r="J39" s="48">
        <f t="shared" si="6"/>
        <v>149.35064935064935</v>
      </c>
    </row>
    <row r="40" spans="1:10" s="63" customFormat="1" ht="17.100000000000001" customHeight="1">
      <c r="A40" s="21">
        <v>15</v>
      </c>
      <c r="B40" s="23" t="s">
        <v>92</v>
      </c>
      <c r="C40" s="21" t="s">
        <v>7</v>
      </c>
      <c r="D40" s="50">
        <v>1997</v>
      </c>
      <c r="E40" s="49"/>
      <c r="F40" s="73">
        <v>2689</v>
      </c>
      <c r="G40" s="49">
        <v>3850</v>
      </c>
      <c r="H40" s="48"/>
      <c r="I40" s="51">
        <f t="shared" si="5"/>
        <v>134.65197796695043</v>
      </c>
      <c r="J40" s="48">
        <f t="shared" si="6"/>
        <v>143.17590182223876</v>
      </c>
    </row>
    <row r="41" spans="1:10" s="63" customFormat="1" ht="17.100000000000001" customHeight="1">
      <c r="A41" s="21">
        <v>16</v>
      </c>
      <c r="B41" s="23" t="s">
        <v>93</v>
      </c>
      <c r="C41" s="21" t="s">
        <v>27</v>
      </c>
      <c r="D41" s="50">
        <v>406.02100000000007</v>
      </c>
      <c r="E41" s="49">
        <v>420</v>
      </c>
      <c r="F41" s="73">
        <v>282.78300000000002</v>
      </c>
      <c r="G41" s="49">
        <v>300</v>
      </c>
      <c r="H41" s="48">
        <f t="shared" si="3"/>
        <v>67.329285714285717</v>
      </c>
      <c r="I41" s="51">
        <f t="shared" si="5"/>
        <v>69.647382770841887</v>
      </c>
      <c r="J41" s="48">
        <f t="shared" si="6"/>
        <v>106.08841408429785</v>
      </c>
    </row>
    <row r="42" spans="1:10" s="63" customFormat="1" ht="17.100000000000001" customHeight="1">
      <c r="A42" s="21">
        <v>17</v>
      </c>
      <c r="B42" s="23" t="s">
        <v>9</v>
      </c>
      <c r="C42" s="21" t="s">
        <v>91</v>
      </c>
      <c r="D42" s="50">
        <v>90</v>
      </c>
      <c r="E42" s="49">
        <v>100</v>
      </c>
      <c r="F42" s="49">
        <v>98</v>
      </c>
      <c r="G42" s="49">
        <v>110</v>
      </c>
      <c r="H42" s="48">
        <f t="shared" si="3"/>
        <v>98</v>
      </c>
      <c r="I42" s="51">
        <f t="shared" si="5"/>
        <v>108.88888888888889</v>
      </c>
      <c r="J42" s="48">
        <f t="shared" si="6"/>
        <v>112.24489795918366</v>
      </c>
    </row>
    <row r="43" spans="1:10" s="63" customFormat="1" ht="17.100000000000001" customHeight="1">
      <c r="A43" s="21">
        <v>18</v>
      </c>
      <c r="B43" s="23" t="s">
        <v>26</v>
      </c>
      <c r="C43" s="21" t="s">
        <v>22</v>
      </c>
      <c r="D43" s="50">
        <v>87</v>
      </c>
      <c r="E43" s="49">
        <v>90</v>
      </c>
      <c r="F43" s="49">
        <v>82</v>
      </c>
      <c r="G43" s="49">
        <v>90</v>
      </c>
      <c r="H43" s="48">
        <f t="shared" si="3"/>
        <v>91.111111111111114</v>
      </c>
      <c r="I43" s="51">
        <f t="shared" si="5"/>
        <v>94.252873563218387</v>
      </c>
      <c r="J43" s="48">
        <f t="shared" si="6"/>
        <v>109.75609756097562</v>
      </c>
    </row>
    <row r="44" spans="1:10" s="63" customFormat="1" ht="17.100000000000001" customHeight="1">
      <c r="A44" s="21">
        <v>19</v>
      </c>
      <c r="B44" s="20" t="s">
        <v>94</v>
      </c>
      <c r="C44" s="58" t="s">
        <v>95</v>
      </c>
      <c r="D44" s="50">
        <v>206305.00000000003</v>
      </c>
      <c r="E44" s="49"/>
      <c r="F44" s="73">
        <v>261204</v>
      </c>
      <c r="G44" s="49">
        <v>290000</v>
      </c>
      <c r="H44" s="48"/>
      <c r="I44" s="51">
        <f t="shared" si="5"/>
        <v>126.6106008094811</v>
      </c>
      <c r="J44" s="48">
        <f t="shared" si="6"/>
        <v>111.02433347115664</v>
      </c>
    </row>
    <row r="45" spans="1:10" s="63" customFormat="1" ht="17.100000000000001" customHeight="1">
      <c r="A45" s="21">
        <v>20</v>
      </c>
      <c r="B45" s="23" t="s">
        <v>28</v>
      </c>
      <c r="C45" s="21" t="s">
        <v>22</v>
      </c>
      <c r="D45" s="59">
        <v>5356.4329999999991</v>
      </c>
      <c r="E45" s="59">
        <f>SUM(E46:E47)</f>
        <v>5500</v>
      </c>
      <c r="F45" s="59">
        <f>SUM(F46:F47)</f>
        <v>4605.3440000000001</v>
      </c>
      <c r="G45" s="59">
        <f>SUM(G46:G47)</f>
        <v>5250</v>
      </c>
      <c r="H45" s="48">
        <f t="shared" si="3"/>
        <v>83.733527272727272</v>
      </c>
      <c r="I45" s="51">
        <f t="shared" si="5"/>
        <v>85.977813966869391</v>
      </c>
      <c r="J45" s="48">
        <f t="shared" si="6"/>
        <v>113.99799884655739</v>
      </c>
    </row>
    <row r="46" spans="1:10" s="63" customFormat="1" ht="17.100000000000001" customHeight="1">
      <c r="A46" s="26" t="s">
        <v>11</v>
      </c>
      <c r="B46" s="34" t="s">
        <v>30</v>
      </c>
      <c r="C46" s="26" t="s">
        <v>22</v>
      </c>
      <c r="D46" s="50">
        <v>3619.2839999999997</v>
      </c>
      <c r="E46" s="49">
        <v>3550</v>
      </c>
      <c r="F46" s="73">
        <v>3120.444</v>
      </c>
      <c r="G46" s="49">
        <v>3400</v>
      </c>
      <c r="H46" s="48">
        <f t="shared" si="3"/>
        <v>87.8998309859155</v>
      </c>
      <c r="I46" s="51">
        <f t="shared" si="5"/>
        <v>86.217163394748809</v>
      </c>
      <c r="J46" s="48">
        <f t="shared" si="6"/>
        <v>108.9588532913906</v>
      </c>
    </row>
    <row r="47" spans="1:10" s="63" customFormat="1" ht="17.100000000000001" customHeight="1">
      <c r="A47" s="26" t="s">
        <v>12</v>
      </c>
      <c r="B47" s="60" t="s">
        <v>29</v>
      </c>
      <c r="C47" s="26" t="s">
        <v>22</v>
      </c>
      <c r="D47" s="50">
        <v>1737.1489999999999</v>
      </c>
      <c r="E47" s="49">
        <v>1950</v>
      </c>
      <c r="F47" s="73">
        <v>1484.9</v>
      </c>
      <c r="G47" s="49">
        <v>1850</v>
      </c>
      <c r="H47" s="48">
        <f t="shared" si="3"/>
        <v>76.148717948717959</v>
      </c>
      <c r="I47" s="51">
        <f t="shared" si="5"/>
        <v>85.479138519493731</v>
      </c>
      <c r="J47" s="48">
        <f t="shared" si="6"/>
        <v>124.58751431072798</v>
      </c>
    </row>
    <row r="48" spans="1:10" s="63" customFormat="1" ht="17.100000000000001" customHeight="1">
      <c r="A48" s="21">
        <v>21</v>
      </c>
      <c r="B48" s="23" t="s">
        <v>32</v>
      </c>
      <c r="C48" s="26" t="s">
        <v>47</v>
      </c>
      <c r="D48" s="50">
        <v>1036.0000000000002</v>
      </c>
      <c r="E48" s="17">
        <v>1100</v>
      </c>
      <c r="F48" s="73">
        <v>1114</v>
      </c>
      <c r="G48" s="17">
        <v>1210</v>
      </c>
      <c r="H48" s="25">
        <f t="shared" si="3"/>
        <v>101.27272727272727</v>
      </c>
      <c r="I48" s="51">
        <f t="shared" si="5"/>
        <v>107.52895752895751</v>
      </c>
      <c r="J48" s="25">
        <f t="shared" si="6"/>
        <v>108.61759425493716</v>
      </c>
    </row>
    <row r="49" spans="1:10" s="63" customFormat="1" ht="17.100000000000001" customHeight="1">
      <c r="A49" s="26">
        <v>22</v>
      </c>
      <c r="B49" s="34" t="s">
        <v>31</v>
      </c>
      <c r="C49" s="26" t="s">
        <v>78</v>
      </c>
      <c r="D49" s="50">
        <v>10943</v>
      </c>
      <c r="E49" s="49">
        <v>10900</v>
      </c>
      <c r="F49" s="73">
        <v>13562</v>
      </c>
      <c r="G49" s="49">
        <v>12100</v>
      </c>
      <c r="H49" s="48">
        <f t="shared" si="3"/>
        <v>124.42201834862385</v>
      </c>
      <c r="I49" s="51">
        <f t="shared" si="5"/>
        <v>123.93310792287306</v>
      </c>
      <c r="J49" s="48">
        <f t="shared" si="6"/>
        <v>89.219879073882908</v>
      </c>
    </row>
    <row r="50" spans="1:10" s="63" customFormat="1" ht="17.100000000000001" customHeight="1">
      <c r="A50" s="21">
        <v>23</v>
      </c>
      <c r="B50" s="20" t="s">
        <v>39</v>
      </c>
      <c r="C50" s="21" t="s">
        <v>22</v>
      </c>
      <c r="D50" s="49">
        <v>30</v>
      </c>
      <c r="E50" s="49">
        <v>70</v>
      </c>
      <c r="F50" s="73">
        <v>40</v>
      </c>
      <c r="G50" s="49">
        <v>70</v>
      </c>
      <c r="H50" s="48">
        <f>F50/E50*100</f>
        <v>57.142857142857139</v>
      </c>
      <c r="I50" s="51">
        <f t="shared" si="5"/>
        <v>133.33333333333331</v>
      </c>
      <c r="J50" s="48">
        <f>G50/F50*100</f>
        <v>175</v>
      </c>
    </row>
    <row r="51" spans="1:10" s="63" customFormat="1" ht="17.100000000000001" customHeight="1">
      <c r="A51" s="26">
        <v>24</v>
      </c>
      <c r="B51" s="23" t="s">
        <v>96</v>
      </c>
      <c r="C51" s="26" t="s">
        <v>47</v>
      </c>
      <c r="D51" s="22">
        <v>201.6</v>
      </c>
      <c r="E51" s="22">
        <f>SUM(E52:E54)</f>
        <v>684.91399999999999</v>
      </c>
      <c r="F51" s="22">
        <f>SUM(F52:F54)</f>
        <v>575</v>
      </c>
      <c r="G51" s="22">
        <f>SUM(G52:G54)</f>
        <v>760</v>
      </c>
      <c r="H51" s="25">
        <f>F51/E51*100</f>
        <v>83.952145816847079</v>
      </c>
      <c r="I51" s="51">
        <f t="shared" si="5"/>
        <v>285.21825396825398</v>
      </c>
      <c r="J51" s="25">
        <f>G51/F51*100</f>
        <v>132.17391304347825</v>
      </c>
    </row>
    <row r="52" spans="1:10" s="63" customFormat="1" ht="17.100000000000001" customHeight="1">
      <c r="A52" s="21" t="s">
        <v>11</v>
      </c>
      <c r="B52" s="34" t="s">
        <v>40</v>
      </c>
      <c r="C52" s="26" t="s">
        <v>47</v>
      </c>
      <c r="D52" s="50">
        <v>28.6</v>
      </c>
      <c r="E52" s="61">
        <v>35.682000000000002</v>
      </c>
      <c r="F52" s="73">
        <v>30.5</v>
      </c>
      <c r="G52" s="17">
        <v>60</v>
      </c>
      <c r="H52" s="25">
        <f>F52/E52*100</f>
        <v>85.477271453393868</v>
      </c>
      <c r="I52" s="51">
        <f t="shared" si="5"/>
        <v>106.64335664335664</v>
      </c>
      <c r="J52" s="25">
        <f>G52/F52*100</f>
        <v>196.72131147540983</v>
      </c>
    </row>
    <row r="53" spans="1:10" s="63" customFormat="1" ht="17.100000000000001" customHeight="1">
      <c r="A53" s="26" t="s">
        <v>12</v>
      </c>
      <c r="B53" s="23" t="s">
        <v>41</v>
      </c>
      <c r="C53" s="26" t="s">
        <v>47</v>
      </c>
      <c r="D53" s="50">
        <v>93</v>
      </c>
      <c r="E53" s="22">
        <v>60.231999999999999</v>
      </c>
      <c r="F53" s="73">
        <v>103.69999999999999</v>
      </c>
      <c r="G53" s="17">
        <v>110</v>
      </c>
      <c r="H53" s="25">
        <f>F53/E53*100</f>
        <v>172.16761854163897</v>
      </c>
      <c r="I53" s="51">
        <f t="shared" si="5"/>
        <v>111.50537634408602</v>
      </c>
      <c r="J53" s="25">
        <f>G53/F53*100</f>
        <v>106.07521697203472</v>
      </c>
    </row>
    <row r="54" spans="1:10" s="63" customFormat="1" ht="17.100000000000001" customHeight="1">
      <c r="A54" s="21" t="s">
        <v>34</v>
      </c>
      <c r="B54" s="23" t="s">
        <v>71</v>
      </c>
      <c r="C54" s="26" t="s">
        <v>47</v>
      </c>
      <c r="D54" s="50">
        <v>80</v>
      </c>
      <c r="E54" s="22">
        <v>589</v>
      </c>
      <c r="F54" s="73">
        <v>440.8</v>
      </c>
      <c r="G54" s="17">
        <v>590</v>
      </c>
      <c r="H54" s="25">
        <f>F54/E54*100</f>
        <v>74.838709677419359</v>
      </c>
      <c r="I54" s="51">
        <f t="shared" si="5"/>
        <v>551</v>
      </c>
      <c r="J54" s="25">
        <f>G54/F54*100</f>
        <v>133.84754990925589</v>
      </c>
    </row>
    <row r="55" spans="1:10" s="62" customFormat="1" ht="13.5">
      <c r="A55" s="38"/>
      <c r="B55" s="15" t="s">
        <v>98</v>
      </c>
      <c r="C55" s="80"/>
      <c r="D55" s="80"/>
      <c r="E55" s="80"/>
      <c r="F55" s="80"/>
      <c r="G55" s="81"/>
      <c r="H55" s="82"/>
      <c r="I55" s="82"/>
      <c r="J55" s="82"/>
    </row>
    <row r="56" spans="1:10" s="62" customFormat="1" ht="13.5">
      <c r="A56" s="83" t="s">
        <v>2</v>
      </c>
      <c r="B56" s="84" t="s">
        <v>99</v>
      </c>
      <c r="C56" s="85" t="s">
        <v>4</v>
      </c>
      <c r="D56" s="86">
        <f>SUM(D57:D60)</f>
        <v>47274.679299999909</v>
      </c>
      <c r="E56" s="86">
        <f>SUM(E57:E60)</f>
        <v>52630</v>
      </c>
      <c r="F56" s="86">
        <f>SUM(F57:F60)</f>
        <v>55068.015039747312</v>
      </c>
      <c r="G56" s="86">
        <f>SUM(G57:G60)</f>
        <v>62074</v>
      </c>
      <c r="H56" s="87">
        <f>F56/E56*100</f>
        <v>104.63236754654628</v>
      </c>
      <c r="I56" s="88">
        <f>F56/D56*100</f>
        <v>116.48522180402696</v>
      </c>
      <c r="J56" s="88">
        <f>G56/F56*100</f>
        <v>112.72242145498774</v>
      </c>
    </row>
    <row r="57" spans="1:10" s="62" customFormat="1" ht="27">
      <c r="A57" s="89">
        <v>1</v>
      </c>
      <c r="B57" s="90" t="s">
        <v>100</v>
      </c>
      <c r="C57" s="85" t="s">
        <v>101</v>
      </c>
      <c r="D57" s="91">
        <f>F57/(I57/100)</f>
        <v>42257.243099999905</v>
      </c>
      <c r="E57" s="91">
        <v>47150</v>
      </c>
      <c r="F57" s="91">
        <v>48323.700960001697</v>
      </c>
      <c r="G57" s="92">
        <v>54374</v>
      </c>
      <c r="H57" s="93">
        <f t="shared" ref="H57:H60" si="7">F57/E57*100</f>
        <v>102.48929153764941</v>
      </c>
      <c r="I57" s="93">
        <v>114.356019027663</v>
      </c>
      <c r="J57" s="93">
        <f t="shared" ref="J57:J60" si="8">G57/F57*100</f>
        <v>112.52035527040081</v>
      </c>
    </row>
    <row r="58" spans="1:10" s="62" customFormat="1" ht="13.5">
      <c r="A58" s="89">
        <f>A57+1</f>
        <v>2</v>
      </c>
      <c r="B58" s="90" t="s">
        <v>102</v>
      </c>
      <c r="C58" s="85" t="s">
        <v>101</v>
      </c>
      <c r="D58" s="91">
        <v>3376.8127000000063</v>
      </c>
      <c r="E58" s="94">
        <v>3680</v>
      </c>
      <c r="F58" s="93">
        <v>4562.5504893759298</v>
      </c>
      <c r="G58" s="92">
        <v>5250</v>
      </c>
      <c r="H58" s="93">
        <f t="shared" si="7"/>
        <v>123.9823502547807</v>
      </c>
      <c r="I58" s="93">
        <f t="shared" ref="I58" si="9">F58/D58*100</f>
        <v>135.11411187762712</v>
      </c>
      <c r="J58" s="93">
        <f t="shared" si="8"/>
        <v>115.06721979789202</v>
      </c>
    </row>
    <row r="59" spans="1:10" s="62" customFormat="1" ht="13.5">
      <c r="A59" s="89">
        <f>A58+1</f>
        <v>3</v>
      </c>
      <c r="B59" s="90" t="s">
        <v>103</v>
      </c>
      <c r="C59" s="85" t="s">
        <v>101</v>
      </c>
      <c r="D59" s="91">
        <f>F59/(I59/100)</f>
        <v>70.223399999999927</v>
      </c>
      <c r="E59" s="94">
        <v>100</v>
      </c>
      <c r="F59" s="93">
        <v>351.23076150287102</v>
      </c>
      <c r="G59" s="92">
        <v>450</v>
      </c>
      <c r="H59" s="93">
        <f t="shared" si="7"/>
        <v>351.23076150287102</v>
      </c>
      <c r="I59" s="93">
        <v>500.161999423086</v>
      </c>
      <c r="J59" s="93">
        <f t="shared" si="8"/>
        <v>128.12089638006313</v>
      </c>
    </row>
    <row r="60" spans="1:10" s="62" customFormat="1" ht="13.5">
      <c r="A60" s="95">
        <f>A59+1</f>
        <v>4</v>
      </c>
      <c r="B60" s="96" t="s">
        <v>104</v>
      </c>
      <c r="C60" s="95" t="s">
        <v>101</v>
      </c>
      <c r="D60" s="91">
        <f>F60/(I60/100)</f>
        <v>1570.4000999999917</v>
      </c>
      <c r="E60" s="94">
        <v>1700</v>
      </c>
      <c r="F60" s="93">
        <v>1830.53282886682</v>
      </c>
      <c r="G60" s="92">
        <v>2000</v>
      </c>
      <c r="H60" s="93">
        <f t="shared" si="7"/>
        <v>107.67840169804823</v>
      </c>
      <c r="I60" s="93">
        <v>116.564742250515</v>
      </c>
      <c r="J60" s="93">
        <f t="shared" si="8"/>
        <v>109.25780562144234</v>
      </c>
    </row>
    <row r="61" spans="1:10">
      <c r="A61" s="7"/>
      <c r="B61" s="8"/>
      <c r="D61" s="9"/>
      <c r="E61" s="9"/>
      <c r="F61" s="9"/>
      <c r="G61" s="35"/>
      <c r="H61" s="10"/>
      <c r="I61" s="10"/>
      <c r="J61" s="10"/>
    </row>
    <row r="62" spans="1:10">
      <c r="A62" s="7"/>
      <c r="B62" s="8"/>
      <c r="D62" s="9"/>
      <c r="E62" s="9"/>
      <c r="F62" s="9"/>
      <c r="G62" s="35"/>
      <c r="H62" s="10"/>
      <c r="I62" s="10"/>
      <c r="J62" s="10"/>
    </row>
    <row r="63" spans="1:10">
      <c r="A63" s="7"/>
      <c r="B63" s="8"/>
      <c r="D63" s="9"/>
      <c r="E63" s="9"/>
      <c r="F63" s="9"/>
      <c r="G63" s="35"/>
      <c r="H63" s="10"/>
      <c r="I63" s="10"/>
      <c r="J63" s="10"/>
    </row>
    <row r="64" spans="1:10">
      <c r="A64" s="7"/>
      <c r="B64" s="8"/>
      <c r="D64" s="9"/>
      <c r="E64" s="9"/>
      <c r="F64" s="9"/>
      <c r="G64" s="35"/>
      <c r="H64" s="10"/>
      <c r="I64" s="10"/>
      <c r="J64" s="10"/>
    </row>
    <row r="65" spans="1:10">
      <c r="A65" s="7"/>
      <c r="B65" s="8"/>
      <c r="D65" s="9"/>
      <c r="E65" s="9"/>
      <c r="F65" s="9"/>
      <c r="G65" s="35"/>
      <c r="H65" s="10"/>
      <c r="I65" s="10"/>
      <c r="J65" s="10"/>
    </row>
    <row r="66" spans="1:10">
      <c r="A66" s="7"/>
      <c r="B66" s="8"/>
      <c r="D66" s="9"/>
      <c r="E66" s="9"/>
      <c r="F66" s="9"/>
      <c r="G66" s="35"/>
      <c r="H66" s="10"/>
      <c r="I66" s="10"/>
      <c r="J66" s="10"/>
    </row>
    <row r="67" spans="1:10">
      <c r="A67" s="7"/>
      <c r="B67" s="8"/>
      <c r="D67" s="9"/>
      <c r="E67" s="9"/>
      <c r="F67" s="9"/>
      <c r="G67" s="35"/>
      <c r="H67" s="10"/>
      <c r="I67" s="10"/>
      <c r="J67" s="10"/>
    </row>
    <row r="68" spans="1:10">
      <c r="A68" s="7"/>
      <c r="B68" s="8"/>
      <c r="D68" s="9"/>
      <c r="E68" s="9"/>
      <c r="F68" s="9"/>
      <c r="G68" s="35"/>
      <c r="H68" s="10"/>
      <c r="I68" s="10"/>
      <c r="J68" s="10"/>
    </row>
    <row r="69" spans="1:10">
      <c r="A69" s="7"/>
      <c r="B69" s="8"/>
      <c r="D69" s="9"/>
      <c r="E69" s="9"/>
      <c r="F69" s="9"/>
      <c r="G69" s="35"/>
      <c r="H69" s="10"/>
      <c r="I69" s="10"/>
      <c r="J69" s="10"/>
    </row>
    <row r="70" spans="1:10">
      <c r="A70" s="7"/>
      <c r="B70" s="8"/>
      <c r="D70" s="9"/>
      <c r="E70" s="9"/>
      <c r="F70" s="9"/>
      <c r="G70" s="35"/>
      <c r="H70" s="10"/>
      <c r="I70" s="10"/>
      <c r="J70" s="10"/>
    </row>
    <row r="71" spans="1:10">
      <c r="A71" s="7"/>
      <c r="B71" s="8"/>
      <c r="D71" s="9"/>
      <c r="E71" s="9"/>
      <c r="F71" s="9"/>
      <c r="G71" s="35"/>
      <c r="H71" s="10"/>
      <c r="I71" s="10"/>
      <c r="J71" s="10"/>
    </row>
    <row r="72" spans="1:10">
      <c r="A72" s="7"/>
      <c r="B72" s="8"/>
      <c r="D72" s="9"/>
      <c r="E72" s="9"/>
      <c r="F72" s="9"/>
      <c r="G72" s="35"/>
      <c r="H72" s="10"/>
      <c r="I72" s="10"/>
      <c r="J72" s="10"/>
    </row>
    <row r="73" spans="1:10">
      <c r="A73" s="7"/>
      <c r="B73" s="8"/>
      <c r="D73" s="9"/>
      <c r="E73" s="9"/>
      <c r="F73" s="9"/>
      <c r="G73" s="35"/>
      <c r="H73" s="10"/>
      <c r="I73" s="10"/>
      <c r="J73" s="10"/>
    </row>
    <row r="74" spans="1:10">
      <c r="A74" s="7"/>
      <c r="B74" s="8"/>
      <c r="D74" s="9"/>
      <c r="E74" s="9"/>
      <c r="F74" s="9"/>
      <c r="G74" s="35"/>
      <c r="H74" s="10"/>
      <c r="I74" s="10"/>
      <c r="J74" s="10"/>
    </row>
    <row r="75" spans="1:10">
      <c r="A75" s="7"/>
      <c r="B75" s="8"/>
      <c r="D75" s="9"/>
      <c r="E75" s="9"/>
      <c r="F75" s="9"/>
      <c r="G75" s="35"/>
      <c r="H75" s="10"/>
      <c r="I75" s="10"/>
      <c r="J75" s="10"/>
    </row>
    <row r="76" spans="1:10">
      <c r="A76" s="7"/>
      <c r="B76" s="8"/>
      <c r="D76" s="9"/>
      <c r="E76" s="9"/>
      <c r="F76" s="9"/>
      <c r="G76" s="35"/>
      <c r="H76" s="10"/>
      <c r="I76" s="10"/>
      <c r="J76" s="10"/>
    </row>
    <row r="77" spans="1:10">
      <c r="A77" s="7"/>
      <c r="B77" s="8"/>
      <c r="D77" s="9"/>
      <c r="E77" s="9"/>
      <c r="F77" s="9"/>
      <c r="G77" s="35"/>
      <c r="H77" s="10"/>
      <c r="I77" s="10"/>
      <c r="J77" s="10"/>
    </row>
    <row r="78" spans="1:10">
      <c r="A78" s="7"/>
      <c r="B78" s="8"/>
      <c r="D78" s="9"/>
      <c r="E78" s="9"/>
      <c r="F78" s="9"/>
      <c r="G78" s="35"/>
      <c r="H78" s="10"/>
      <c r="I78" s="10"/>
      <c r="J78" s="10"/>
    </row>
    <row r="79" spans="1:10">
      <c r="A79" s="7"/>
      <c r="B79" s="8"/>
      <c r="D79" s="9"/>
      <c r="E79" s="9"/>
      <c r="F79" s="9"/>
      <c r="G79" s="35"/>
      <c r="H79" s="10"/>
      <c r="I79" s="10"/>
      <c r="J79" s="10"/>
    </row>
    <row r="80" spans="1:10">
      <c r="A80" s="7"/>
      <c r="B80" s="8"/>
      <c r="D80" s="9"/>
      <c r="E80" s="9"/>
      <c r="F80" s="9"/>
      <c r="G80" s="35"/>
      <c r="H80" s="10"/>
      <c r="I80" s="10"/>
      <c r="J80" s="10"/>
    </row>
    <row r="81" spans="1:10">
      <c r="A81" s="7"/>
      <c r="B81" s="8"/>
      <c r="D81" s="9"/>
      <c r="E81" s="9"/>
      <c r="F81" s="9"/>
      <c r="G81" s="35"/>
      <c r="H81" s="10"/>
      <c r="I81" s="10"/>
      <c r="J81" s="10"/>
    </row>
    <row r="82" spans="1:10">
      <c r="A82" s="7"/>
      <c r="B82" s="8"/>
      <c r="D82" s="9"/>
      <c r="E82" s="9"/>
      <c r="F82" s="9"/>
      <c r="G82" s="35"/>
      <c r="H82" s="10"/>
      <c r="I82" s="10"/>
      <c r="J82" s="10"/>
    </row>
    <row r="83" spans="1:10">
      <c r="A83" s="7"/>
      <c r="B83" s="8"/>
      <c r="D83" s="9"/>
      <c r="E83" s="9"/>
      <c r="F83" s="9"/>
      <c r="G83" s="35"/>
      <c r="H83" s="10"/>
      <c r="I83" s="10"/>
      <c r="J83" s="10"/>
    </row>
    <row r="84" spans="1:10">
      <c r="A84" s="7"/>
      <c r="B84" s="8"/>
      <c r="D84" s="9"/>
      <c r="E84" s="9"/>
      <c r="F84" s="9"/>
      <c r="G84" s="35"/>
      <c r="H84" s="10"/>
      <c r="I84" s="10"/>
      <c r="J84" s="10"/>
    </row>
    <row r="85" spans="1:10">
      <c r="A85" s="7"/>
      <c r="B85" s="8"/>
      <c r="D85" s="9"/>
      <c r="E85" s="9"/>
      <c r="F85" s="9"/>
      <c r="G85" s="35"/>
      <c r="H85" s="10"/>
      <c r="I85" s="10"/>
      <c r="J85" s="10"/>
    </row>
    <row r="86" spans="1:10">
      <c r="A86" s="7"/>
      <c r="B86" s="8"/>
      <c r="D86" s="9"/>
      <c r="E86" s="9"/>
      <c r="F86" s="9"/>
      <c r="G86" s="35"/>
      <c r="H86" s="10"/>
      <c r="I86" s="10"/>
      <c r="J86" s="10"/>
    </row>
    <row r="87" spans="1:10">
      <c r="A87" s="7"/>
      <c r="B87" s="8"/>
      <c r="D87" s="9"/>
      <c r="E87" s="9"/>
      <c r="F87" s="9"/>
      <c r="G87" s="35"/>
      <c r="H87" s="10"/>
      <c r="I87" s="10"/>
      <c r="J87" s="10"/>
    </row>
    <row r="88" spans="1:10">
      <c r="A88" s="7"/>
      <c r="B88" s="8"/>
      <c r="D88" s="9"/>
      <c r="E88" s="9"/>
      <c r="F88" s="9"/>
      <c r="G88" s="35"/>
      <c r="H88" s="10"/>
      <c r="I88" s="10"/>
      <c r="J88" s="10"/>
    </row>
    <row r="89" spans="1:10">
      <c r="A89" s="7"/>
      <c r="B89" s="8"/>
      <c r="D89" s="9"/>
      <c r="E89" s="9"/>
      <c r="F89" s="9"/>
      <c r="G89" s="35"/>
      <c r="H89" s="10"/>
      <c r="I89" s="10"/>
      <c r="J89" s="10"/>
    </row>
    <row r="90" spans="1:10">
      <c r="A90" s="7"/>
      <c r="B90" s="8"/>
      <c r="D90" s="9"/>
      <c r="E90" s="9"/>
      <c r="F90" s="9"/>
      <c r="G90" s="35"/>
      <c r="H90" s="10"/>
      <c r="I90" s="10"/>
      <c r="J90" s="10"/>
    </row>
    <row r="91" spans="1:10">
      <c r="A91" s="7"/>
      <c r="B91" s="8"/>
      <c r="D91" s="9"/>
      <c r="E91" s="9"/>
      <c r="F91" s="9"/>
      <c r="G91" s="35"/>
      <c r="H91" s="10"/>
      <c r="I91" s="10"/>
      <c r="J91" s="10"/>
    </row>
    <row r="92" spans="1:10">
      <c r="A92" s="7"/>
      <c r="B92" s="8"/>
      <c r="D92" s="9"/>
      <c r="E92" s="9"/>
      <c r="F92" s="9"/>
      <c r="G92" s="35"/>
      <c r="H92" s="10"/>
      <c r="I92" s="10"/>
      <c r="J92" s="10"/>
    </row>
    <row r="93" spans="1:10">
      <c r="A93" s="7"/>
      <c r="B93" s="8"/>
      <c r="D93" s="9"/>
      <c r="E93" s="9"/>
      <c r="F93" s="9"/>
      <c r="G93" s="35"/>
      <c r="H93" s="10"/>
      <c r="I93" s="10"/>
      <c r="J93" s="10"/>
    </row>
    <row r="94" spans="1:10">
      <c r="A94" s="7"/>
      <c r="B94" s="8"/>
      <c r="D94" s="9"/>
      <c r="E94" s="9"/>
      <c r="F94" s="9"/>
      <c r="G94" s="35"/>
      <c r="H94" s="10"/>
      <c r="I94" s="10"/>
      <c r="J94" s="10"/>
    </row>
    <row r="95" spans="1:10">
      <c r="A95" s="7"/>
      <c r="B95" s="8"/>
      <c r="D95" s="9"/>
      <c r="E95" s="9"/>
      <c r="F95" s="9"/>
      <c r="G95" s="35"/>
      <c r="H95" s="10"/>
      <c r="I95" s="10"/>
      <c r="J95" s="10"/>
    </row>
    <row r="96" spans="1:10">
      <c r="A96" s="7"/>
      <c r="B96" s="8"/>
      <c r="D96" s="9"/>
      <c r="E96" s="9"/>
      <c r="F96" s="9"/>
      <c r="G96" s="35"/>
      <c r="H96" s="10"/>
      <c r="I96" s="10"/>
      <c r="J96" s="10"/>
    </row>
    <row r="97" spans="1:10">
      <c r="A97" s="7"/>
      <c r="B97" s="8"/>
      <c r="D97" s="9"/>
      <c r="E97" s="9"/>
      <c r="F97" s="9"/>
      <c r="G97" s="35"/>
      <c r="H97" s="10"/>
      <c r="I97" s="10"/>
      <c r="J97" s="10"/>
    </row>
    <row r="98" spans="1:10">
      <c r="A98" s="7"/>
      <c r="B98" s="8"/>
      <c r="D98" s="9"/>
      <c r="E98" s="9"/>
      <c r="F98" s="9"/>
      <c r="G98" s="35"/>
      <c r="H98" s="10"/>
      <c r="I98" s="10"/>
      <c r="J98" s="10"/>
    </row>
    <row r="99" spans="1:10">
      <c r="A99" s="7"/>
      <c r="B99" s="8"/>
      <c r="D99" s="9"/>
      <c r="E99" s="9"/>
      <c r="F99" s="9"/>
      <c r="G99" s="35"/>
      <c r="H99" s="10"/>
      <c r="I99" s="10"/>
      <c r="J99" s="10"/>
    </row>
    <row r="100" spans="1:10">
      <c r="A100" s="7"/>
      <c r="B100" s="8"/>
      <c r="D100" s="9"/>
      <c r="E100" s="9"/>
      <c r="F100" s="9"/>
      <c r="G100" s="35"/>
      <c r="H100" s="10"/>
      <c r="I100" s="10"/>
      <c r="J100" s="10"/>
    </row>
    <row r="101" spans="1:10">
      <c r="A101" s="7"/>
      <c r="B101" s="8"/>
      <c r="D101" s="9"/>
      <c r="E101" s="9"/>
      <c r="F101" s="9"/>
      <c r="G101" s="35"/>
      <c r="H101" s="10"/>
      <c r="I101" s="10"/>
      <c r="J101" s="10"/>
    </row>
    <row r="102" spans="1:10">
      <c r="A102" s="7"/>
      <c r="B102" s="8"/>
      <c r="D102" s="9"/>
      <c r="E102" s="9"/>
      <c r="F102" s="9"/>
      <c r="G102" s="35"/>
      <c r="H102" s="10"/>
      <c r="I102" s="10"/>
      <c r="J102" s="10"/>
    </row>
    <row r="103" spans="1:10">
      <c r="A103" s="7"/>
      <c r="B103" s="8"/>
      <c r="D103" s="9"/>
      <c r="E103" s="9"/>
      <c r="F103" s="9"/>
      <c r="G103" s="35"/>
      <c r="H103" s="10"/>
      <c r="I103" s="10"/>
      <c r="J103" s="10"/>
    </row>
    <row r="104" spans="1:10">
      <c r="A104" s="7"/>
      <c r="B104" s="8"/>
      <c r="D104" s="9"/>
      <c r="E104" s="9"/>
      <c r="F104" s="9"/>
      <c r="G104" s="35"/>
      <c r="H104" s="10"/>
      <c r="I104" s="10"/>
      <c r="J104" s="10"/>
    </row>
    <row r="105" spans="1:10">
      <c r="A105" s="7"/>
      <c r="B105" s="8"/>
      <c r="D105" s="9"/>
      <c r="E105" s="9"/>
      <c r="F105" s="9"/>
      <c r="G105" s="35"/>
      <c r="H105" s="10"/>
      <c r="I105" s="10"/>
      <c r="J105" s="10"/>
    </row>
    <row r="106" spans="1:10">
      <c r="A106" s="7"/>
      <c r="B106" s="8"/>
      <c r="D106" s="9"/>
      <c r="E106" s="9"/>
      <c r="F106" s="9"/>
      <c r="G106" s="35"/>
      <c r="H106" s="10"/>
      <c r="I106" s="10"/>
      <c r="J106" s="10"/>
    </row>
    <row r="107" spans="1:10">
      <c r="A107" s="7"/>
      <c r="B107" s="8"/>
      <c r="D107" s="9"/>
      <c r="E107" s="9"/>
      <c r="F107" s="9"/>
      <c r="G107" s="35"/>
      <c r="H107" s="10"/>
      <c r="I107" s="10"/>
      <c r="J107" s="10"/>
    </row>
    <row r="108" spans="1:10">
      <c r="A108" s="7"/>
      <c r="B108" s="8"/>
      <c r="D108" s="9"/>
      <c r="E108" s="9"/>
      <c r="F108" s="9"/>
      <c r="G108" s="35"/>
      <c r="H108" s="10"/>
      <c r="I108" s="10"/>
      <c r="J108" s="10"/>
    </row>
    <row r="109" spans="1:10">
      <c r="A109" s="7"/>
      <c r="B109" s="8"/>
      <c r="D109" s="9"/>
      <c r="E109" s="9"/>
      <c r="F109" s="9"/>
      <c r="G109" s="35"/>
      <c r="H109" s="10"/>
      <c r="I109" s="10"/>
      <c r="J109" s="10"/>
    </row>
    <row r="110" spans="1:10">
      <c r="A110" s="7"/>
      <c r="B110" s="8"/>
      <c r="D110" s="9"/>
      <c r="E110" s="9"/>
      <c r="F110" s="9"/>
      <c r="G110" s="35"/>
      <c r="H110" s="10"/>
      <c r="I110" s="10"/>
      <c r="J110" s="10"/>
    </row>
    <row r="111" spans="1:10">
      <c r="A111" s="7"/>
      <c r="B111" s="8"/>
      <c r="D111" s="9"/>
      <c r="E111" s="9"/>
      <c r="F111" s="9"/>
      <c r="G111" s="35"/>
      <c r="H111" s="10"/>
      <c r="I111" s="10"/>
      <c r="J111" s="10"/>
    </row>
    <row r="112" spans="1:10">
      <c r="A112" s="7"/>
      <c r="B112" s="8"/>
      <c r="D112" s="9"/>
      <c r="E112" s="9"/>
      <c r="F112" s="9"/>
      <c r="G112" s="35"/>
      <c r="H112" s="10"/>
      <c r="I112" s="10"/>
      <c r="J112" s="10"/>
    </row>
    <row r="113" spans="1:10">
      <c r="A113" s="7"/>
      <c r="B113" s="8"/>
      <c r="D113" s="9"/>
      <c r="E113" s="9"/>
      <c r="F113" s="9"/>
      <c r="G113" s="35"/>
      <c r="H113" s="10"/>
      <c r="I113" s="10"/>
      <c r="J113" s="10"/>
    </row>
    <row r="114" spans="1:10">
      <c r="A114" s="7"/>
      <c r="B114" s="8"/>
      <c r="D114" s="9"/>
      <c r="E114" s="9"/>
      <c r="F114" s="9"/>
      <c r="G114" s="35"/>
      <c r="H114" s="10"/>
      <c r="I114" s="10"/>
      <c r="J114" s="10"/>
    </row>
    <row r="115" spans="1:10">
      <c r="A115" s="7"/>
      <c r="B115" s="8"/>
      <c r="D115" s="9"/>
      <c r="E115" s="9"/>
      <c r="F115" s="9"/>
      <c r="G115" s="35"/>
      <c r="H115" s="10"/>
      <c r="I115" s="10"/>
      <c r="J115" s="10"/>
    </row>
    <row r="116" spans="1:10">
      <c r="A116" s="7"/>
      <c r="B116" s="8"/>
      <c r="D116" s="9"/>
      <c r="E116" s="9"/>
      <c r="F116" s="9"/>
      <c r="G116" s="35"/>
      <c r="H116" s="10"/>
      <c r="I116" s="10"/>
      <c r="J116" s="10"/>
    </row>
    <row r="117" spans="1:10">
      <c r="A117" s="7"/>
      <c r="B117" s="8"/>
      <c r="D117" s="9"/>
      <c r="E117" s="9"/>
      <c r="F117" s="9"/>
      <c r="G117" s="35"/>
      <c r="H117" s="10"/>
      <c r="I117" s="10"/>
      <c r="J117" s="10"/>
    </row>
    <row r="118" spans="1:10">
      <c r="A118" s="7"/>
      <c r="B118" s="8"/>
      <c r="D118" s="9"/>
      <c r="E118" s="9"/>
      <c r="F118" s="9"/>
      <c r="G118" s="35"/>
      <c r="H118" s="10"/>
      <c r="I118" s="10"/>
      <c r="J118" s="10"/>
    </row>
    <row r="119" spans="1:10">
      <c r="A119" s="7"/>
      <c r="B119" s="8"/>
      <c r="D119" s="9"/>
      <c r="E119" s="9"/>
      <c r="F119" s="9"/>
      <c r="G119" s="35"/>
      <c r="H119" s="10"/>
      <c r="I119" s="10"/>
      <c r="J119" s="10"/>
    </row>
    <row r="120" spans="1:10">
      <c r="A120" s="7"/>
      <c r="B120" s="8"/>
      <c r="D120" s="9"/>
      <c r="E120" s="9"/>
      <c r="F120" s="9"/>
      <c r="G120" s="35"/>
      <c r="H120" s="10"/>
      <c r="I120" s="10"/>
      <c r="J120" s="10"/>
    </row>
    <row r="121" spans="1:10">
      <c r="A121" s="7"/>
      <c r="B121" s="8"/>
      <c r="D121" s="9"/>
      <c r="E121" s="9"/>
      <c r="F121" s="9"/>
      <c r="G121" s="35"/>
      <c r="H121" s="10"/>
      <c r="I121" s="10"/>
      <c r="J121" s="10"/>
    </row>
    <row r="122" spans="1:10">
      <c r="A122" s="7"/>
      <c r="B122" s="8"/>
      <c r="D122" s="9"/>
      <c r="E122" s="9"/>
      <c r="F122" s="9"/>
      <c r="G122" s="35"/>
      <c r="H122" s="10"/>
      <c r="I122" s="10"/>
      <c r="J122" s="10"/>
    </row>
    <row r="123" spans="1:10">
      <c r="A123" s="7"/>
      <c r="B123" s="8"/>
      <c r="D123" s="9"/>
      <c r="E123" s="9"/>
      <c r="F123" s="9"/>
      <c r="G123" s="35"/>
      <c r="H123" s="10"/>
      <c r="I123" s="10"/>
      <c r="J123" s="10"/>
    </row>
    <row r="124" spans="1:10">
      <c r="A124" s="7"/>
      <c r="B124" s="8"/>
      <c r="D124" s="9"/>
      <c r="E124" s="9"/>
      <c r="F124" s="9"/>
      <c r="G124" s="35"/>
      <c r="H124" s="10"/>
      <c r="I124" s="10"/>
      <c r="J124" s="10"/>
    </row>
    <row r="125" spans="1:10">
      <c r="A125" s="7"/>
      <c r="B125" s="8"/>
      <c r="D125" s="9"/>
      <c r="E125" s="9"/>
      <c r="F125" s="9"/>
      <c r="G125" s="35"/>
      <c r="H125" s="10"/>
      <c r="I125" s="10"/>
      <c r="J125" s="10"/>
    </row>
    <row r="126" spans="1:10">
      <c r="A126" s="7"/>
      <c r="B126" s="8"/>
      <c r="D126" s="9"/>
      <c r="E126" s="9"/>
      <c r="F126" s="9"/>
      <c r="G126" s="35"/>
      <c r="H126" s="10"/>
      <c r="I126" s="10"/>
      <c r="J126" s="10"/>
    </row>
    <row r="127" spans="1:10">
      <c r="A127" s="7"/>
      <c r="B127" s="8"/>
      <c r="D127" s="9"/>
      <c r="E127" s="9"/>
      <c r="F127" s="9"/>
      <c r="G127" s="35"/>
      <c r="H127" s="10"/>
      <c r="I127" s="10"/>
      <c r="J127" s="10"/>
    </row>
    <row r="128" spans="1:10">
      <c r="A128" s="7"/>
      <c r="B128" s="8"/>
      <c r="D128" s="9"/>
      <c r="E128" s="9"/>
      <c r="F128" s="9"/>
      <c r="G128" s="35"/>
      <c r="H128" s="10"/>
      <c r="I128" s="10"/>
      <c r="J128" s="10"/>
    </row>
    <row r="129" spans="1:10">
      <c r="A129" s="7"/>
      <c r="B129" s="8"/>
      <c r="D129" s="9"/>
      <c r="E129" s="9"/>
      <c r="F129" s="9"/>
      <c r="G129" s="35"/>
      <c r="H129" s="10"/>
      <c r="I129" s="10"/>
      <c r="J129" s="10"/>
    </row>
    <row r="130" spans="1:10">
      <c r="A130" s="7"/>
      <c r="B130" s="8"/>
      <c r="D130" s="9"/>
      <c r="E130" s="9"/>
      <c r="F130" s="9"/>
      <c r="G130" s="35"/>
      <c r="H130" s="10"/>
      <c r="I130" s="10"/>
      <c r="J130" s="10"/>
    </row>
    <row r="131" spans="1:10">
      <c r="A131" s="7"/>
      <c r="B131" s="8"/>
      <c r="D131" s="9"/>
      <c r="E131" s="9"/>
      <c r="F131" s="9"/>
      <c r="G131" s="35"/>
      <c r="H131" s="10"/>
      <c r="I131" s="10"/>
      <c r="J131" s="10"/>
    </row>
    <row r="132" spans="1:10">
      <c r="A132" s="7"/>
      <c r="B132" s="8"/>
      <c r="D132" s="9"/>
      <c r="E132" s="9"/>
      <c r="F132" s="9"/>
      <c r="G132" s="35"/>
      <c r="H132" s="10"/>
      <c r="I132" s="10"/>
      <c r="J132" s="10"/>
    </row>
    <row r="133" spans="1:10">
      <c r="A133" s="7"/>
      <c r="B133" s="8"/>
      <c r="D133" s="9"/>
      <c r="E133" s="9"/>
      <c r="F133" s="9"/>
      <c r="G133" s="35"/>
      <c r="H133" s="10"/>
      <c r="I133" s="10"/>
      <c r="J133" s="10"/>
    </row>
    <row r="134" spans="1:10">
      <c r="A134" s="7"/>
      <c r="B134" s="8"/>
      <c r="D134" s="9"/>
      <c r="E134" s="9"/>
      <c r="F134" s="9"/>
      <c r="G134" s="35"/>
      <c r="H134" s="10"/>
      <c r="I134" s="10"/>
      <c r="J134" s="10"/>
    </row>
    <row r="135" spans="1:10">
      <c r="A135" s="7"/>
      <c r="B135" s="8"/>
      <c r="D135" s="9"/>
      <c r="E135" s="9"/>
      <c r="F135" s="9"/>
      <c r="G135" s="35"/>
      <c r="H135" s="10"/>
      <c r="I135" s="10"/>
      <c r="J135" s="10"/>
    </row>
    <row r="136" spans="1:10">
      <c r="A136" s="7"/>
      <c r="B136" s="8"/>
      <c r="D136" s="9"/>
      <c r="E136" s="9"/>
      <c r="F136" s="9"/>
      <c r="G136" s="35"/>
      <c r="H136" s="10"/>
      <c r="I136" s="10"/>
      <c r="J136" s="10"/>
    </row>
    <row r="137" spans="1:10">
      <c r="A137" s="7"/>
      <c r="B137" s="8"/>
      <c r="D137" s="9"/>
      <c r="E137" s="9"/>
      <c r="F137" s="9"/>
      <c r="G137" s="35"/>
      <c r="H137" s="10"/>
      <c r="I137" s="10"/>
      <c r="J137" s="10"/>
    </row>
    <row r="138" spans="1:10">
      <c r="A138" s="7"/>
      <c r="B138" s="8"/>
      <c r="D138" s="9"/>
      <c r="E138" s="9"/>
      <c r="F138" s="9"/>
      <c r="G138" s="35"/>
      <c r="H138" s="10"/>
      <c r="I138" s="10"/>
      <c r="J138" s="10"/>
    </row>
    <row r="139" spans="1:10">
      <c r="A139" s="7"/>
      <c r="B139" s="8"/>
      <c r="D139" s="9"/>
      <c r="E139" s="9"/>
      <c r="F139" s="9"/>
      <c r="G139" s="35"/>
      <c r="H139" s="10"/>
      <c r="I139" s="10"/>
      <c r="J139" s="10"/>
    </row>
    <row r="140" spans="1:10">
      <c r="A140" s="7"/>
      <c r="B140" s="8"/>
      <c r="D140" s="9"/>
      <c r="E140" s="9"/>
      <c r="F140" s="9"/>
      <c r="G140" s="35"/>
      <c r="H140" s="10"/>
      <c r="I140" s="10"/>
      <c r="J140" s="10"/>
    </row>
    <row r="141" spans="1:10">
      <c r="A141" s="7"/>
      <c r="B141" s="8"/>
      <c r="D141" s="9"/>
      <c r="E141" s="9"/>
      <c r="F141" s="9"/>
      <c r="G141" s="35"/>
      <c r="H141" s="10"/>
      <c r="I141" s="10"/>
      <c r="J141" s="10"/>
    </row>
    <row r="142" spans="1:10">
      <c r="A142" s="7"/>
      <c r="B142" s="8"/>
      <c r="D142" s="9"/>
      <c r="E142" s="9"/>
      <c r="F142" s="9"/>
      <c r="G142" s="35"/>
      <c r="H142" s="10"/>
      <c r="I142" s="10"/>
      <c r="J142" s="10"/>
    </row>
    <row r="143" spans="1:10">
      <c r="A143" s="7"/>
      <c r="B143" s="8"/>
      <c r="D143" s="9"/>
      <c r="E143" s="9"/>
      <c r="F143" s="9"/>
      <c r="G143" s="35"/>
      <c r="H143" s="10"/>
      <c r="I143" s="10"/>
      <c r="J143" s="10"/>
    </row>
    <row r="144" spans="1:10">
      <c r="A144" s="7"/>
      <c r="B144" s="8"/>
      <c r="D144" s="9"/>
      <c r="E144" s="9"/>
      <c r="F144" s="9"/>
      <c r="G144" s="35"/>
      <c r="H144" s="10"/>
      <c r="I144" s="10"/>
      <c r="J144" s="10"/>
    </row>
    <row r="145" spans="1:10">
      <c r="A145" s="7"/>
      <c r="B145" s="8"/>
      <c r="D145" s="9"/>
      <c r="E145" s="9"/>
      <c r="F145" s="9"/>
      <c r="G145" s="35"/>
      <c r="H145" s="10"/>
      <c r="I145" s="10"/>
      <c r="J145" s="10"/>
    </row>
    <row r="146" spans="1:10">
      <c r="A146" s="7"/>
      <c r="B146" s="8"/>
      <c r="D146" s="9"/>
      <c r="E146" s="9"/>
      <c r="F146" s="9"/>
      <c r="G146" s="35"/>
      <c r="H146" s="10"/>
      <c r="I146" s="10"/>
      <c r="J146" s="10"/>
    </row>
    <row r="147" spans="1:10">
      <c r="A147" s="7"/>
      <c r="B147" s="8"/>
      <c r="D147" s="9"/>
      <c r="E147" s="9"/>
      <c r="F147" s="9"/>
      <c r="G147" s="35"/>
      <c r="H147" s="10"/>
      <c r="I147" s="10"/>
      <c r="J147" s="10"/>
    </row>
    <row r="148" spans="1:10">
      <c r="A148" s="7"/>
      <c r="B148" s="8"/>
      <c r="D148" s="9"/>
      <c r="E148" s="9"/>
      <c r="F148" s="9"/>
      <c r="G148" s="35"/>
      <c r="H148" s="10"/>
      <c r="I148" s="10"/>
      <c r="J148" s="10"/>
    </row>
    <row r="149" spans="1:10">
      <c r="A149" s="7"/>
      <c r="B149" s="8"/>
      <c r="D149" s="9"/>
      <c r="E149" s="9"/>
      <c r="F149" s="9"/>
      <c r="G149" s="35"/>
      <c r="H149" s="10"/>
      <c r="I149" s="10"/>
      <c r="J149" s="10"/>
    </row>
    <row r="150" spans="1:10">
      <c r="A150" s="7"/>
      <c r="B150" s="8"/>
      <c r="D150" s="9"/>
      <c r="E150" s="9"/>
      <c r="F150" s="9"/>
      <c r="G150" s="35"/>
      <c r="H150" s="10"/>
      <c r="I150" s="10"/>
      <c r="J150" s="10"/>
    </row>
    <row r="151" spans="1:10">
      <c r="A151" s="7"/>
      <c r="B151" s="8"/>
      <c r="D151" s="9"/>
      <c r="E151" s="9"/>
      <c r="F151" s="9"/>
      <c r="G151" s="35"/>
      <c r="H151" s="10"/>
      <c r="I151" s="10"/>
      <c r="J151" s="10"/>
    </row>
    <row r="152" spans="1:10">
      <c r="A152" s="7"/>
      <c r="B152" s="8"/>
      <c r="D152" s="9"/>
      <c r="E152" s="9"/>
      <c r="F152" s="9"/>
      <c r="G152" s="35"/>
      <c r="H152" s="10"/>
      <c r="I152" s="10"/>
      <c r="J152" s="10"/>
    </row>
    <row r="153" spans="1:10">
      <c r="A153" s="7"/>
      <c r="B153" s="8"/>
      <c r="D153" s="9"/>
      <c r="E153" s="9"/>
      <c r="F153" s="9"/>
      <c r="G153" s="35"/>
      <c r="H153" s="10"/>
      <c r="I153" s="10"/>
      <c r="J153" s="10"/>
    </row>
    <row r="154" spans="1:10">
      <c r="A154" s="7"/>
      <c r="B154" s="8"/>
      <c r="D154" s="9"/>
      <c r="E154" s="9"/>
      <c r="F154" s="9"/>
      <c r="G154" s="35"/>
      <c r="H154" s="10"/>
      <c r="I154" s="10"/>
      <c r="J154" s="10"/>
    </row>
    <row r="155" spans="1:10">
      <c r="A155" s="7"/>
      <c r="B155" s="8"/>
      <c r="D155" s="9"/>
      <c r="E155" s="9"/>
      <c r="F155" s="9"/>
      <c r="G155" s="35"/>
      <c r="H155" s="10"/>
      <c r="I155" s="10"/>
      <c r="J155" s="10"/>
    </row>
    <row r="156" spans="1:10">
      <c r="A156" s="7"/>
      <c r="B156" s="8"/>
      <c r="D156" s="9"/>
      <c r="E156" s="9"/>
      <c r="F156" s="9"/>
      <c r="G156" s="35"/>
      <c r="H156" s="10"/>
      <c r="I156" s="10"/>
      <c r="J156" s="10"/>
    </row>
    <row r="157" spans="1:10">
      <c r="A157" s="7"/>
      <c r="B157" s="8"/>
      <c r="D157" s="9"/>
      <c r="E157" s="9"/>
      <c r="F157" s="9"/>
      <c r="G157" s="35"/>
      <c r="H157" s="10"/>
      <c r="I157" s="10"/>
      <c r="J157" s="10"/>
    </row>
    <row r="158" spans="1:10">
      <c r="A158" s="7"/>
      <c r="B158" s="8"/>
      <c r="D158" s="9"/>
      <c r="E158" s="9"/>
      <c r="F158" s="9"/>
      <c r="G158" s="35"/>
      <c r="H158" s="10"/>
      <c r="I158" s="10"/>
      <c r="J158" s="10"/>
    </row>
    <row r="159" spans="1:10">
      <c r="A159" s="7"/>
      <c r="B159" s="8"/>
      <c r="D159" s="9"/>
      <c r="E159" s="9"/>
      <c r="F159" s="9"/>
      <c r="G159" s="35"/>
      <c r="H159" s="10"/>
      <c r="I159" s="10"/>
      <c r="J159" s="10"/>
    </row>
    <row r="160" spans="1:10">
      <c r="A160" s="7"/>
      <c r="B160" s="8"/>
      <c r="D160" s="9"/>
      <c r="E160" s="9"/>
      <c r="F160" s="9"/>
      <c r="G160" s="35"/>
      <c r="H160" s="10"/>
      <c r="I160" s="10"/>
      <c r="J160" s="10"/>
    </row>
    <row r="161" spans="1:11">
      <c r="A161" s="7"/>
      <c r="B161" s="8"/>
      <c r="D161" s="9"/>
      <c r="E161" s="9"/>
      <c r="F161" s="9"/>
      <c r="G161" s="35"/>
      <c r="H161" s="10"/>
      <c r="I161" s="10"/>
      <c r="J161" s="10"/>
    </row>
    <row r="162" spans="1:11">
      <c r="A162" s="7"/>
      <c r="B162" s="8"/>
      <c r="D162" s="9"/>
      <c r="E162" s="9"/>
      <c r="F162" s="9"/>
      <c r="G162" s="35"/>
      <c r="H162" s="10"/>
      <c r="I162" s="10"/>
      <c r="J162" s="10"/>
    </row>
    <row r="163" spans="1:11">
      <c r="A163" s="7"/>
      <c r="B163" s="8"/>
      <c r="D163" s="9"/>
      <c r="E163" s="9"/>
      <c r="F163" s="9"/>
      <c r="G163" s="35"/>
      <c r="H163" s="10"/>
      <c r="I163" s="10"/>
      <c r="J163" s="10"/>
    </row>
    <row r="164" spans="1:11">
      <c r="A164" s="7"/>
      <c r="B164" s="8"/>
      <c r="D164" s="9"/>
      <c r="E164" s="9"/>
      <c r="F164" s="9"/>
      <c r="G164" s="35"/>
      <c r="H164" s="10"/>
      <c r="I164" s="10"/>
      <c r="J164" s="10"/>
    </row>
    <row r="165" spans="1:11">
      <c r="A165" s="7"/>
      <c r="B165" s="8"/>
      <c r="D165" s="9"/>
      <c r="E165" s="9"/>
    </row>
    <row r="166" spans="1:11">
      <c r="A166" s="7"/>
      <c r="B166" s="8"/>
      <c r="D166" s="9"/>
      <c r="E166" s="9"/>
    </row>
    <row r="167" spans="1:11" ht="16.5">
      <c r="A167" s="7"/>
      <c r="B167" s="4"/>
    </row>
    <row r="168" spans="1:11" ht="16.5">
      <c r="A168" s="7"/>
      <c r="B168" s="4"/>
    </row>
    <row r="169" spans="1:11" ht="16.5">
      <c r="A169" s="7"/>
      <c r="B169" s="4"/>
    </row>
    <row r="170" spans="1:11" ht="16.5">
      <c r="A170" s="7"/>
      <c r="B170" s="4"/>
    </row>
    <row r="171" spans="1:11" ht="16.5">
      <c r="A171" s="7"/>
      <c r="B171" s="4"/>
    </row>
    <row r="172" spans="1:11" ht="16.5">
      <c r="A172" s="7"/>
      <c r="B172" s="4"/>
    </row>
    <row r="173" spans="1:11" ht="16.5">
      <c r="A173" s="7"/>
      <c r="B173" s="4"/>
      <c r="K173" s="11"/>
    </row>
    <row r="174" spans="1:11" ht="16.5">
      <c r="A174" s="7"/>
      <c r="B174" s="4"/>
      <c r="K174" s="11"/>
    </row>
    <row r="175" spans="1:11" ht="16.5">
      <c r="A175" s="7"/>
      <c r="B175" s="4"/>
      <c r="K175" s="11"/>
    </row>
    <row r="176" spans="1:11" ht="16.5">
      <c r="A176" s="7"/>
      <c r="B176" s="4"/>
      <c r="K176" s="11"/>
    </row>
    <row r="177" spans="1:11" ht="16.5">
      <c r="A177" s="7"/>
      <c r="B177" s="4"/>
      <c r="K177" s="11"/>
    </row>
    <row r="178" spans="1:11" ht="16.5">
      <c r="A178" s="3"/>
      <c r="B178" s="4"/>
      <c r="K178" s="11"/>
    </row>
    <row r="179" spans="1:11" ht="16.5">
      <c r="A179" s="3"/>
      <c r="B179" s="4"/>
      <c r="K179" s="11"/>
    </row>
    <row r="180" spans="1:11" ht="16.5">
      <c r="A180" s="3"/>
      <c r="B180" s="4"/>
      <c r="K180" s="11"/>
    </row>
    <row r="181" spans="1:11" ht="16.5">
      <c r="A181" s="3"/>
      <c r="B181" s="4"/>
      <c r="K181" s="11"/>
    </row>
    <row r="182" spans="1:11" ht="16.5">
      <c r="A182" s="3"/>
      <c r="B182" s="4"/>
      <c r="K182" s="11"/>
    </row>
    <row r="183" spans="1:11" ht="16.5">
      <c r="A183" s="3"/>
      <c r="B183" s="4"/>
      <c r="K183" s="11"/>
    </row>
    <row r="184" spans="1:11" s="11" customFormat="1" ht="16.5">
      <c r="A184" s="3"/>
      <c r="B184" s="4"/>
      <c r="D184" s="6"/>
      <c r="E184" s="6"/>
      <c r="F184" s="6"/>
      <c r="G184" s="37"/>
      <c r="H184" s="1"/>
      <c r="I184" s="1"/>
      <c r="J184" s="1"/>
    </row>
    <row r="185" spans="1:11" s="11" customFormat="1" ht="16.5">
      <c r="A185" s="3"/>
      <c r="B185" s="4"/>
      <c r="D185" s="6"/>
      <c r="E185" s="6"/>
      <c r="F185" s="6"/>
      <c r="G185" s="37"/>
      <c r="H185" s="1"/>
      <c r="I185" s="1"/>
      <c r="J185" s="1"/>
    </row>
    <row r="186" spans="1:11" s="11" customFormat="1" ht="16.5">
      <c r="A186" s="3"/>
      <c r="B186" s="4"/>
      <c r="D186" s="6"/>
      <c r="E186" s="6"/>
      <c r="F186" s="6"/>
      <c r="G186" s="37"/>
      <c r="H186" s="1"/>
      <c r="I186" s="1"/>
      <c r="J186" s="1"/>
    </row>
    <row r="187" spans="1:11" s="11" customFormat="1" ht="16.5">
      <c r="A187" s="3"/>
      <c r="B187" s="4"/>
      <c r="D187" s="6"/>
      <c r="E187" s="6"/>
      <c r="F187" s="6"/>
      <c r="G187" s="37"/>
      <c r="H187" s="1"/>
      <c r="I187" s="1"/>
      <c r="J187" s="1"/>
    </row>
    <row r="188" spans="1:11" s="11" customFormat="1" ht="16.5">
      <c r="A188" s="3"/>
      <c r="B188" s="4"/>
      <c r="D188" s="6"/>
      <c r="E188" s="6"/>
      <c r="F188" s="6"/>
      <c r="G188" s="37"/>
      <c r="H188" s="1"/>
      <c r="I188" s="1"/>
      <c r="J188" s="1"/>
    </row>
    <row r="189" spans="1:11" s="11" customFormat="1" ht="16.5">
      <c r="A189" s="3"/>
      <c r="B189" s="4"/>
      <c r="D189" s="6"/>
      <c r="E189" s="6"/>
      <c r="F189" s="6"/>
      <c r="G189" s="37"/>
      <c r="H189" s="1"/>
      <c r="I189" s="1"/>
      <c r="J189" s="1"/>
    </row>
    <row r="190" spans="1:11" s="11" customFormat="1" ht="16.5">
      <c r="A190" s="3"/>
      <c r="B190" s="4"/>
      <c r="D190" s="6"/>
      <c r="E190" s="6"/>
      <c r="F190" s="6"/>
      <c r="G190" s="37"/>
      <c r="H190" s="1"/>
      <c r="I190" s="1"/>
      <c r="J190" s="1"/>
    </row>
    <row r="191" spans="1:11" s="11" customFormat="1" ht="16.5">
      <c r="A191" s="3"/>
      <c r="B191" s="4"/>
      <c r="D191" s="6"/>
      <c r="E191" s="6"/>
      <c r="F191" s="6"/>
      <c r="G191" s="37"/>
      <c r="H191" s="1"/>
      <c r="I191" s="1"/>
      <c r="J191" s="1"/>
    </row>
    <row r="192" spans="1:11" s="11" customFormat="1" ht="16.5">
      <c r="A192" s="3"/>
      <c r="B192" s="4"/>
      <c r="D192" s="6"/>
      <c r="E192" s="6"/>
      <c r="F192" s="6"/>
      <c r="G192" s="37"/>
      <c r="H192" s="1"/>
      <c r="I192" s="1"/>
      <c r="J192" s="1"/>
    </row>
    <row r="193" spans="1:10" s="11" customFormat="1" ht="16.5">
      <c r="A193" s="3"/>
      <c r="B193" s="4"/>
      <c r="D193" s="6"/>
      <c r="E193" s="6"/>
      <c r="F193" s="6"/>
      <c r="G193" s="37"/>
      <c r="H193" s="1"/>
      <c r="I193" s="1"/>
      <c r="J193" s="1"/>
    </row>
    <row r="194" spans="1:10" s="11" customFormat="1" ht="16.5">
      <c r="A194" s="3"/>
      <c r="B194" s="4"/>
      <c r="D194" s="6"/>
      <c r="E194" s="6"/>
      <c r="F194" s="6"/>
      <c r="G194" s="37"/>
      <c r="H194" s="1"/>
      <c r="I194" s="1"/>
      <c r="J194" s="1"/>
    </row>
    <row r="195" spans="1:10" s="11" customFormat="1" ht="16.5">
      <c r="A195" s="3"/>
      <c r="B195" s="4"/>
      <c r="D195" s="6"/>
      <c r="E195" s="6"/>
      <c r="F195" s="6"/>
      <c r="G195" s="37"/>
      <c r="H195" s="1"/>
      <c r="I195" s="1"/>
      <c r="J195" s="1"/>
    </row>
    <row r="196" spans="1:10" s="11" customFormat="1" ht="16.5">
      <c r="A196" s="3"/>
      <c r="B196" s="4"/>
      <c r="D196" s="6"/>
      <c r="E196" s="6"/>
      <c r="F196" s="6"/>
      <c r="G196" s="37"/>
      <c r="H196" s="1"/>
      <c r="I196" s="1"/>
      <c r="J196" s="1"/>
    </row>
    <row r="197" spans="1:10" s="11" customFormat="1" ht="16.5">
      <c r="A197" s="3"/>
      <c r="B197" s="4"/>
      <c r="D197" s="6"/>
      <c r="E197" s="6"/>
      <c r="F197" s="6"/>
      <c r="G197" s="37"/>
      <c r="H197" s="1"/>
      <c r="I197" s="1"/>
      <c r="J197" s="1"/>
    </row>
    <row r="198" spans="1:10" s="11" customFormat="1" ht="16.5">
      <c r="A198" s="3"/>
      <c r="B198" s="4"/>
      <c r="D198" s="6"/>
      <c r="E198" s="6"/>
      <c r="F198" s="6"/>
      <c r="G198" s="37"/>
      <c r="H198" s="1"/>
      <c r="I198" s="1"/>
      <c r="J198" s="1"/>
    </row>
    <row r="199" spans="1:10" s="11" customFormat="1" ht="16.5">
      <c r="A199" s="3"/>
      <c r="B199" s="4"/>
      <c r="D199" s="6"/>
      <c r="E199" s="6"/>
      <c r="F199" s="6"/>
      <c r="G199" s="37"/>
      <c r="H199" s="1"/>
      <c r="I199" s="1"/>
      <c r="J199" s="1"/>
    </row>
    <row r="200" spans="1:10" s="11" customFormat="1" ht="16.5">
      <c r="A200" s="3"/>
      <c r="B200" s="4"/>
      <c r="D200" s="6"/>
      <c r="E200" s="6"/>
      <c r="F200" s="6"/>
      <c r="G200" s="37"/>
      <c r="H200" s="1"/>
      <c r="I200" s="1"/>
      <c r="J200" s="1"/>
    </row>
    <row r="201" spans="1:10" s="11" customFormat="1" ht="16.5">
      <c r="A201" s="3"/>
      <c r="B201" s="4"/>
      <c r="D201" s="6"/>
      <c r="E201" s="6"/>
      <c r="F201" s="6"/>
      <c r="G201" s="37"/>
      <c r="H201" s="1"/>
      <c r="I201" s="1"/>
      <c r="J201" s="1"/>
    </row>
    <row r="202" spans="1:10" s="11" customFormat="1" ht="16.5">
      <c r="A202" s="3"/>
      <c r="B202" s="4"/>
      <c r="D202" s="6"/>
      <c r="E202" s="6"/>
      <c r="F202" s="6"/>
      <c r="G202" s="37"/>
      <c r="H202" s="1"/>
      <c r="I202" s="1"/>
      <c r="J202" s="1"/>
    </row>
    <row r="203" spans="1:10" s="11" customFormat="1" ht="16.5">
      <c r="A203" s="3"/>
      <c r="B203" s="4"/>
      <c r="D203" s="6"/>
      <c r="E203" s="6"/>
      <c r="F203" s="6"/>
      <c r="G203" s="37"/>
      <c r="H203" s="1"/>
      <c r="I203" s="1"/>
      <c r="J203" s="1"/>
    </row>
    <row r="204" spans="1:10" s="11" customFormat="1" ht="16.5">
      <c r="A204" s="3"/>
      <c r="B204" s="4"/>
      <c r="D204" s="6"/>
      <c r="E204" s="6"/>
      <c r="F204" s="6"/>
      <c r="G204" s="37"/>
      <c r="H204" s="1"/>
      <c r="I204" s="1"/>
      <c r="J204" s="1"/>
    </row>
    <row r="205" spans="1:10" s="11" customFormat="1" ht="16.5">
      <c r="A205" s="3"/>
      <c r="B205" s="4"/>
      <c r="D205" s="6"/>
      <c r="E205" s="6"/>
      <c r="F205" s="6"/>
      <c r="G205" s="37"/>
      <c r="H205" s="1"/>
      <c r="I205" s="1"/>
      <c r="J205" s="1"/>
    </row>
    <row r="206" spans="1:10" s="11" customFormat="1" ht="16.5">
      <c r="A206" s="3"/>
      <c r="B206" s="4"/>
      <c r="D206" s="6"/>
      <c r="E206" s="6"/>
      <c r="F206" s="6"/>
      <c r="G206" s="37"/>
      <c r="H206" s="1"/>
      <c r="I206" s="1"/>
      <c r="J206" s="1"/>
    </row>
    <row r="207" spans="1:10" s="11" customFormat="1" ht="16.5">
      <c r="A207" s="3"/>
      <c r="B207" s="4"/>
      <c r="D207" s="6"/>
      <c r="E207" s="6"/>
      <c r="F207" s="6"/>
      <c r="G207" s="37"/>
      <c r="H207" s="1"/>
      <c r="I207" s="1"/>
      <c r="J207" s="1"/>
    </row>
    <row r="208" spans="1:10" s="11" customFormat="1" ht="16.5">
      <c r="A208" s="3"/>
      <c r="B208" s="4"/>
      <c r="D208" s="6"/>
      <c r="E208" s="6"/>
      <c r="F208" s="6"/>
      <c r="G208" s="37"/>
      <c r="H208" s="1"/>
      <c r="I208" s="1"/>
      <c r="J208" s="1"/>
    </row>
    <row r="209" spans="1:10" s="11" customFormat="1" ht="16.5">
      <c r="A209" s="3"/>
      <c r="B209" s="4"/>
      <c r="D209" s="6"/>
      <c r="E209" s="6"/>
      <c r="F209" s="6"/>
      <c r="G209" s="37"/>
      <c r="H209" s="1"/>
      <c r="I209" s="1"/>
      <c r="J209" s="1"/>
    </row>
    <row r="210" spans="1:10" s="11" customFormat="1" ht="16.5">
      <c r="A210" s="3"/>
      <c r="B210" s="4"/>
      <c r="D210" s="6"/>
      <c r="E210" s="6"/>
      <c r="F210" s="6"/>
      <c r="G210" s="37"/>
      <c r="H210" s="1"/>
      <c r="I210" s="1"/>
      <c r="J210" s="1"/>
    </row>
    <row r="211" spans="1:10" s="11" customFormat="1" ht="16.5">
      <c r="A211" s="3"/>
      <c r="B211" s="4"/>
      <c r="D211" s="6"/>
      <c r="E211" s="6"/>
      <c r="F211" s="6"/>
      <c r="G211" s="37"/>
      <c r="H211" s="1"/>
      <c r="I211" s="1"/>
      <c r="J211" s="1"/>
    </row>
    <row r="212" spans="1:10" s="11" customFormat="1" ht="16.5">
      <c r="A212" s="3"/>
      <c r="B212" s="4"/>
      <c r="D212" s="6"/>
      <c r="E212" s="6"/>
      <c r="F212" s="6"/>
      <c r="G212" s="37"/>
      <c r="H212" s="1"/>
      <c r="I212" s="1"/>
      <c r="J212" s="1"/>
    </row>
    <row r="213" spans="1:10" s="11" customFormat="1" ht="16.5">
      <c r="A213" s="3"/>
      <c r="B213" s="4"/>
      <c r="D213" s="6"/>
      <c r="E213" s="6"/>
      <c r="F213" s="6"/>
      <c r="G213" s="37"/>
      <c r="H213" s="1"/>
      <c r="I213" s="1"/>
      <c r="J213" s="1"/>
    </row>
    <row r="214" spans="1:10" s="11" customFormat="1" ht="16.5">
      <c r="A214" s="3"/>
      <c r="B214" s="4"/>
      <c r="D214" s="6"/>
      <c r="E214" s="6"/>
      <c r="F214" s="6"/>
      <c r="G214" s="37"/>
      <c r="H214" s="1"/>
      <c r="I214" s="1"/>
      <c r="J214" s="1"/>
    </row>
    <row r="215" spans="1:10" s="11" customFormat="1" ht="16.5">
      <c r="A215" s="3"/>
      <c r="B215" s="4"/>
      <c r="D215" s="6"/>
      <c r="E215" s="6"/>
      <c r="F215" s="6"/>
      <c r="G215" s="37"/>
      <c r="H215" s="1"/>
      <c r="I215" s="1"/>
      <c r="J215" s="1"/>
    </row>
    <row r="216" spans="1:10" s="11" customFormat="1" ht="16.5">
      <c r="A216" s="3"/>
      <c r="B216" s="4"/>
      <c r="D216" s="6"/>
      <c r="E216" s="6"/>
      <c r="F216" s="6"/>
      <c r="G216" s="37"/>
      <c r="H216" s="1"/>
      <c r="I216" s="1"/>
      <c r="J216" s="1"/>
    </row>
    <row r="217" spans="1:10" s="11" customFormat="1" ht="16.5">
      <c r="A217" s="3"/>
      <c r="B217" s="4"/>
      <c r="D217" s="6"/>
      <c r="E217" s="6"/>
      <c r="F217" s="6"/>
      <c r="G217" s="37"/>
      <c r="H217" s="1"/>
      <c r="I217" s="1"/>
      <c r="J217" s="1"/>
    </row>
    <row r="218" spans="1:10" s="11" customFormat="1" ht="16.5">
      <c r="A218" s="3"/>
      <c r="B218" s="4"/>
      <c r="D218" s="6"/>
      <c r="E218" s="6"/>
      <c r="F218" s="6"/>
      <c r="G218" s="37"/>
      <c r="H218" s="1"/>
      <c r="I218" s="1"/>
      <c r="J218" s="1"/>
    </row>
    <row r="219" spans="1:10" s="11" customFormat="1" ht="16.5">
      <c r="A219" s="3"/>
      <c r="B219" s="4"/>
      <c r="D219" s="6"/>
      <c r="E219" s="6"/>
      <c r="F219" s="6"/>
      <c r="G219" s="37"/>
      <c r="H219" s="1"/>
      <c r="I219" s="1"/>
      <c r="J219" s="1"/>
    </row>
    <row r="220" spans="1:10" s="11" customFormat="1" ht="16.5">
      <c r="A220" s="3"/>
      <c r="B220" s="4"/>
      <c r="D220" s="6"/>
      <c r="E220" s="6"/>
      <c r="F220" s="6"/>
      <c r="G220" s="37"/>
      <c r="H220" s="1"/>
      <c r="I220" s="1"/>
      <c r="J220" s="1"/>
    </row>
    <row r="221" spans="1:10" s="11" customFormat="1" ht="16.5">
      <c r="A221" s="3"/>
      <c r="B221" s="4"/>
      <c r="D221" s="6"/>
      <c r="E221" s="6"/>
      <c r="F221" s="6"/>
      <c r="G221" s="37"/>
      <c r="H221" s="1"/>
      <c r="I221" s="1"/>
      <c r="J221" s="1"/>
    </row>
    <row r="222" spans="1:10" s="11" customFormat="1" ht="16.5">
      <c r="A222" s="3"/>
      <c r="B222" s="4"/>
      <c r="D222" s="6"/>
      <c r="E222" s="6"/>
      <c r="F222" s="6"/>
      <c r="G222" s="37"/>
      <c r="H222" s="1"/>
      <c r="I222" s="1"/>
      <c r="J222" s="1"/>
    </row>
    <row r="223" spans="1:10" s="11" customFormat="1" ht="16.5">
      <c r="A223" s="3"/>
      <c r="B223" s="4"/>
      <c r="D223" s="6"/>
      <c r="E223" s="6"/>
      <c r="F223" s="6"/>
      <c r="G223" s="37"/>
      <c r="H223" s="1"/>
      <c r="I223" s="1"/>
      <c r="J223" s="1"/>
    </row>
    <row r="224" spans="1:10" s="11" customFormat="1" ht="16.5">
      <c r="A224" s="3"/>
      <c r="B224" s="4"/>
      <c r="D224" s="6"/>
      <c r="E224" s="6"/>
      <c r="F224" s="6"/>
      <c r="G224" s="37"/>
      <c r="H224" s="1"/>
      <c r="I224" s="1"/>
      <c r="J224" s="1"/>
    </row>
    <row r="225" spans="1:11" s="11" customFormat="1" ht="16.5">
      <c r="A225" s="3"/>
      <c r="B225" s="2"/>
      <c r="D225" s="6"/>
      <c r="E225" s="6"/>
      <c r="F225" s="6"/>
      <c r="G225" s="37"/>
      <c r="H225" s="1"/>
      <c r="I225" s="1"/>
      <c r="J225" s="1"/>
      <c r="K225" s="1"/>
    </row>
    <row r="226" spans="1:11" s="11" customFormat="1" ht="16.5">
      <c r="A226" s="3"/>
      <c r="B226" s="2"/>
      <c r="D226" s="6"/>
      <c r="E226" s="6"/>
      <c r="F226" s="6"/>
      <c r="G226" s="37"/>
      <c r="H226" s="1"/>
      <c r="I226" s="1"/>
      <c r="J226" s="1"/>
      <c r="K226" s="1"/>
    </row>
    <row r="227" spans="1:11" s="11" customFormat="1" ht="16.5">
      <c r="A227" s="3"/>
      <c r="B227" s="2"/>
      <c r="D227" s="6"/>
      <c r="E227" s="6"/>
      <c r="F227" s="6"/>
      <c r="G227" s="37"/>
      <c r="H227" s="1"/>
      <c r="I227" s="1"/>
      <c r="J227" s="1"/>
      <c r="K227" s="1"/>
    </row>
    <row r="228" spans="1:11" s="11" customFormat="1" ht="16.5">
      <c r="A228" s="3"/>
      <c r="B228" s="2"/>
      <c r="D228" s="6"/>
      <c r="E228" s="6"/>
      <c r="F228" s="6"/>
      <c r="G228" s="37"/>
      <c r="H228" s="1"/>
      <c r="I228" s="1"/>
      <c r="J228" s="1"/>
      <c r="K228" s="1"/>
    </row>
    <row r="229" spans="1:11" s="11" customFormat="1" ht="16.5">
      <c r="A229" s="3"/>
      <c r="B229" s="2"/>
      <c r="D229" s="6"/>
      <c r="E229" s="6"/>
      <c r="F229" s="6"/>
      <c r="G229" s="37"/>
      <c r="H229" s="1"/>
      <c r="I229" s="1"/>
      <c r="J229" s="1"/>
      <c r="K229" s="1"/>
    </row>
    <row r="230" spans="1:11" s="11" customFormat="1" ht="16.5">
      <c r="A230" s="3"/>
      <c r="B230" s="2"/>
      <c r="D230" s="6"/>
      <c r="E230" s="6"/>
      <c r="F230" s="6"/>
      <c r="G230" s="37"/>
      <c r="H230" s="1"/>
      <c r="I230" s="1"/>
      <c r="J230" s="1"/>
      <c r="K230" s="1"/>
    </row>
    <row r="231" spans="1:11" s="11" customFormat="1" ht="16.5">
      <c r="A231" s="3"/>
      <c r="B231" s="2"/>
      <c r="D231" s="6"/>
      <c r="E231" s="6"/>
      <c r="F231" s="6"/>
      <c r="G231" s="37"/>
      <c r="H231" s="1"/>
      <c r="I231" s="1"/>
      <c r="J231" s="1"/>
      <c r="K231" s="1"/>
    </row>
    <row r="232" spans="1:11" s="11" customFormat="1" ht="16.5">
      <c r="A232" s="3"/>
      <c r="B232" s="2"/>
      <c r="D232" s="6"/>
      <c r="E232" s="6"/>
      <c r="F232" s="6"/>
      <c r="G232" s="37"/>
      <c r="H232" s="1"/>
      <c r="I232" s="1"/>
      <c r="J232" s="1"/>
      <c r="K232" s="1"/>
    </row>
    <row r="233" spans="1:11" s="11" customFormat="1" ht="16.5">
      <c r="A233" s="3"/>
      <c r="B233" s="2"/>
      <c r="D233" s="6"/>
      <c r="E233" s="6"/>
      <c r="F233" s="6"/>
      <c r="G233" s="37"/>
      <c r="H233" s="1"/>
      <c r="I233" s="1"/>
      <c r="J233" s="1"/>
      <c r="K233" s="1"/>
    </row>
    <row r="234" spans="1:11" s="11" customFormat="1" ht="16.5">
      <c r="A234" s="3"/>
      <c r="B234" s="2"/>
      <c r="D234" s="6"/>
      <c r="E234" s="6"/>
      <c r="F234" s="6"/>
      <c r="G234" s="37"/>
      <c r="H234" s="1"/>
      <c r="I234" s="1"/>
      <c r="J234" s="1"/>
      <c r="K234" s="1"/>
    </row>
    <row r="235" spans="1:11" s="11" customFormat="1" ht="16.5">
      <c r="A235" s="3"/>
      <c r="B235" s="2"/>
      <c r="D235" s="6"/>
      <c r="E235" s="6"/>
      <c r="F235" s="6"/>
      <c r="G235" s="37"/>
      <c r="H235" s="1"/>
      <c r="I235" s="1"/>
      <c r="J235" s="1"/>
      <c r="K235" s="1"/>
    </row>
  </sheetData>
  <mergeCells count="8">
    <mergeCell ref="A2:J2"/>
    <mergeCell ref="A4:A5"/>
    <mergeCell ref="B4:B5"/>
    <mergeCell ref="C4:C5"/>
    <mergeCell ref="D4:D5"/>
    <mergeCell ref="E4:F4"/>
    <mergeCell ref="G4:G5"/>
    <mergeCell ref="H4:J4"/>
  </mergeCells>
  <printOptions horizontalCentered="1"/>
  <pageMargins left="0.17" right="0.511811023622047" top="0.47244094488188998" bottom="0.47244094488188998" header="0.39370078740157499" footer="0.23622047244094499"/>
  <pageSetup paperSize="9" firstPageNumber="1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Biểu 1</vt:lpstr>
      <vt:lpstr>'Biểu 1'!Print_Area</vt:lpstr>
      <vt:lpstr>'Biểu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2014-10-07T00:48:19Z</cp:lastPrinted>
  <dcterms:created xsi:type="dcterms:W3CDTF">2006-09-16T00:00:00Z</dcterms:created>
  <dcterms:modified xsi:type="dcterms:W3CDTF">2022-12-27T02:18:15Z</dcterms:modified>
</cp:coreProperties>
</file>