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61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3" i="1" l="1"/>
  <c r="D42" i="1"/>
  <c r="D41" i="1"/>
  <c r="L40" i="1"/>
  <c r="K40" i="1"/>
  <c r="J40" i="1"/>
  <c r="I40" i="1"/>
  <c r="H40" i="1"/>
  <c r="G40" i="1"/>
  <c r="F40" i="1"/>
  <c r="E40" i="1"/>
  <c r="D40" i="1"/>
  <c r="D39" i="1"/>
  <c r="D38" i="1"/>
  <c r="D37" i="1"/>
  <c r="D36" i="1"/>
  <c r="D35" i="1"/>
  <c r="K34" i="1"/>
  <c r="I34" i="1"/>
  <c r="D34" i="1"/>
  <c r="D33" i="1"/>
  <c r="D32" i="1"/>
  <c r="D31" i="1"/>
  <c r="D30" i="1"/>
  <c r="D29" i="1"/>
  <c r="D28" i="1"/>
  <c r="D27" i="1"/>
  <c r="D26" i="1"/>
  <c r="D25" i="1"/>
  <c r="D24" i="1"/>
  <c r="D23" i="1"/>
  <c r="L22" i="1"/>
  <c r="K22" i="1"/>
  <c r="J22" i="1"/>
  <c r="I22" i="1"/>
  <c r="H22" i="1"/>
  <c r="G22" i="1"/>
  <c r="F22" i="1"/>
  <c r="E22" i="1"/>
  <c r="D22" i="1"/>
  <c r="D21" i="1"/>
  <c r="D20" i="1"/>
  <c r="D19" i="1"/>
  <c r="D18" i="1"/>
  <c r="D17" i="1"/>
  <c r="D16" i="1"/>
  <c r="D15" i="1"/>
  <c r="D14" i="1"/>
  <c r="D13" i="1"/>
  <c r="D11" i="1"/>
</calcChain>
</file>

<file path=xl/sharedStrings.xml><?xml version="1.0" encoding="utf-8"?>
<sst xmlns="http://schemas.openxmlformats.org/spreadsheetml/2006/main" count="94" uniqueCount="69">
  <si>
    <t>KẾ HOẠCH SẢN XUẤT CÔNG NGHIỆP-TTCN CÁC HUYỆN, THÀNH PHỐ, THỊ XÃ NĂM 2023</t>
  </si>
  <si>
    <t>Biểu số 2</t>
  </si>
  <si>
    <t>TT</t>
  </si>
  <si>
    <t>Chỉ tiêu</t>
  </si>
  <si>
    <t>Đơn vị</t>
  </si>
  <si>
    <t xml:space="preserve">
Tổng 
số
</t>
  </si>
  <si>
    <t>Chia ra</t>
  </si>
  <si>
    <t>Đồng Hới</t>
  </si>
  <si>
    <t>Ba Đồn</t>
  </si>
  <si>
    <t>Quảng Trạch</t>
  </si>
  <si>
    <t>Minh Hóa</t>
  </si>
  <si>
    <t>Tuyên Hóa</t>
  </si>
  <si>
    <t>Bố Trạch</t>
  </si>
  <si>
    <t>Quảng Ninh</t>
  </si>
  <si>
    <t>Lệ Thủy</t>
  </si>
  <si>
    <t>A</t>
  </si>
  <si>
    <t>B</t>
  </si>
  <si>
    <t>C</t>
  </si>
  <si>
    <t>I</t>
  </si>
  <si>
    <t>Giá trị sản xuất (giá so sánh năm 2010)</t>
  </si>
  <si>
    <t>Tỷ đồng</t>
  </si>
  <si>
    <t>II</t>
  </si>
  <si>
    <t>Sản lượng một số SP công nghiệp chủ yếu</t>
  </si>
  <si>
    <t>Quặng titan</t>
  </si>
  <si>
    <t>1000 Tấn</t>
  </si>
  <si>
    <t xml:space="preserve">Đá xây dựng </t>
  </si>
  <si>
    <t>1000 m3</t>
  </si>
  <si>
    <t>Cao lanh và đất sét cao lanh</t>
  </si>
  <si>
    <t>Tấn</t>
  </si>
  <si>
    <t>Thủy hải sản chế biến các loại</t>
  </si>
  <si>
    <t>Tinh bột sắn</t>
  </si>
  <si>
    <t>Thức ăn cho thủy sản</t>
  </si>
  <si>
    <t>Bia đóng chai các loại</t>
  </si>
  <si>
    <t>1000 Lít</t>
  </si>
  <si>
    <t>Nước khoáng</t>
  </si>
  <si>
    <t>Nước tinh khiết</t>
  </si>
  <si>
    <t>Áo quần các loại</t>
  </si>
  <si>
    <t>1000 Cái</t>
  </si>
  <si>
    <t>a</t>
  </si>
  <si>
    <t>Áo sơ mi người lớn</t>
  </si>
  <si>
    <t>b</t>
  </si>
  <si>
    <t>Áo quần các loại khác (trừ áo sơ mi người lớn)</t>
  </si>
  <si>
    <t>Dăm gỗ</t>
  </si>
  <si>
    <t>Ván ép từ gỗ</t>
  </si>
  <si>
    <t>1000m3</t>
  </si>
  <si>
    <t>Sản phẩm in (quy khổ 13cmx19cm)</t>
  </si>
  <si>
    <t>Tr Trang</t>
  </si>
  <si>
    <t>Thuốc chứa pênixilin, kháng sinh dạng viên</t>
  </si>
  <si>
    <t>Triệu Viên</t>
  </si>
  <si>
    <t>Kính an toàn (kính cường lực)</t>
  </si>
  <si>
    <t>Gạch xây dựng bằng đất nung</t>
  </si>
  <si>
    <t>Tr viên</t>
  </si>
  <si>
    <t>Gạch không nung</t>
  </si>
  <si>
    <t>Phân vi sinh</t>
  </si>
  <si>
    <t>Bê tông trộn sẵn (bê tông tươi)</t>
  </si>
  <si>
    <r>
      <t>m</t>
    </r>
    <r>
      <rPr>
        <vertAlign val="superscript"/>
        <sz val="10.5"/>
        <rFont val="Times New Roman"/>
        <family val="1"/>
      </rPr>
      <t>3</t>
    </r>
  </si>
  <si>
    <t>Xi măng và Clinker</t>
  </si>
  <si>
    <t>Clinker</t>
  </si>
  <si>
    <t xml:space="preserve">Xi măng </t>
  </si>
  <si>
    <t>Điện thương phẩm</t>
  </si>
  <si>
    <t>Triệu Kwh</t>
  </si>
  <si>
    <t xml:space="preserve">Nước máy </t>
  </si>
  <si>
    <t>Viên nén năng lượng</t>
  </si>
  <si>
    <t xml:space="preserve">Điện sản xuất </t>
  </si>
  <si>
    <t>Thủy điện</t>
  </si>
  <si>
    <t>Điện mặt trời</t>
  </si>
  <si>
    <t>c</t>
  </si>
  <si>
    <t>Điện gió</t>
  </si>
  <si>
    <t>(Kèm theo báo cáo số:         /BC-SCT ngày 27/12/2022 của Sở Công Thương tỉnh Quảng Bình)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</si>
</sst>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"/>
    <numFmt numFmtId="166" formatCode="_(* #,##0_);_(* \(#,##0\);_(* &quot;-&quot;??_);_(@_)"/>
    <numFmt numFmtId="167" formatCode="\t#\ ??/??"/>
  </numFmts>
  <fonts count="17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3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0.5"/>
      <name val="Times New Roman"/>
      <family val="1"/>
    </font>
    <font>
      <vertAlign val="superscript"/>
      <sz val="10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6" fillId="0" borderId="0"/>
    <xf numFmtId="164" fontId="14" fillId="0" borderId="0" applyFont="0" applyFill="0" applyBorder="0" applyAlignment="0" applyProtection="0"/>
    <xf numFmtId="167" fontId="6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/>
    <xf numFmtId="0" fontId="4" fillId="0" borderId="0" xfId="0" applyFont="1" applyFill="1" applyAlignment="1">
      <alignment horizontal="center"/>
    </xf>
    <xf numFmtId="165" fontId="3" fillId="0" borderId="0" xfId="0" applyNumberFormat="1" applyFont="1" applyFill="1"/>
    <xf numFmtId="3" fontId="3" fillId="0" borderId="0" xfId="0" applyNumberFormat="1" applyFont="1" applyFill="1"/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3" fontId="3" fillId="0" borderId="8" xfId="0" applyNumberFormat="1" applyFont="1" applyFill="1" applyBorder="1" applyAlignment="1">
      <alignment horizontal="right" vertical="center" wrapText="1"/>
    </xf>
    <xf numFmtId="165" fontId="12" fillId="0" borderId="0" xfId="0" applyNumberFormat="1" applyFont="1" applyFill="1"/>
    <xf numFmtId="3" fontId="12" fillId="0" borderId="0" xfId="0" applyNumberFormat="1" applyFont="1" applyFill="1"/>
    <xf numFmtId="0" fontId="12" fillId="0" borderId="0" xfId="0" applyFont="1" applyFill="1"/>
    <xf numFmtId="165" fontId="12" fillId="0" borderId="0" xfId="0" applyNumberFormat="1" applyFont="1"/>
    <xf numFmtId="3" fontId="12" fillId="0" borderId="0" xfId="0" applyNumberFormat="1" applyFont="1"/>
    <xf numFmtId="0" fontId="12" fillId="0" borderId="0" xfId="0" applyFont="1"/>
    <xf numFmtId="0" fontId="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166" fontId="3" fillId="0" borderId="8" xfId="2" applyNumberFormat="1" applyFont="1" applyFill="1" applyBorder="1" applyAlignment="1">
      <alignment horizontal="right" vertical="center" wrapText="1"/>
    </xf>
    <xf numFmtId="166" fontId="3" fillId="2" borderId="8" xfId="3" applyNumberFormat="1" applyFont="1" applyFill="1" applyBorder="1" applyAlignment="1">
      <alignment horizontal="right" vertical="center"/>
    </xf>
    <xf numFmtId="166" fontId="3" fillId="0" borderId="8" xfId="2" applyNumberFormat="1" applyFont="1" applyBorder="1" applyAlignment="1">
      <alignment horizontal="right" vertical="center" wrapText="1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4">
    <cellStyle name="Comma 3" xfId="3"/>
    <cellStyle name="Comma 4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B5" sqref="B5:L5"/>
    </sheetView>
  </sheetViews>
  <sheetFormatPr defaultRowHeight="15.75" x14ac:dyDescent="0.25"/>
  <cols>
    <col min="1" max="1" width="3.125" customWidth="1"/>
    <col min="2" max="2" width="36.5" customWidth="1"/>
    <col min="3" max="3" width="9.125" customWidth="1"/>
    <col min="4" max="4" width="8.75" customWidth="1"/>
    <col min="7" max="7" width="7.25" customWidth="1"/>
    <col min="12" max="12" width="7.5" customWidth="1"/>
    <col min="255" max="255" width="3.125" customWidth="1"/>
    <col min="256" max="256" width="36.5" customWidth="1"/>
    <col min="257" max="257" width="9.125" customWidth="1"/>
    <col min="258" max="258" width="8" customWidth="1"/>
    <col min="261" max="261" width="7.25" customWidth="1"/>
    <col min="266" max="266" width="7.5" customWidth="1"/>
    <col min="511" max="511" width="3.125" customWidth="1"/>
    <col min="512" max="512" width="36.5" customWidth="1"/>
    <col min="513" max="513" width="9.125" customWidth="1"/>
    <col min="514" max="514" width="8" customWidth="1"/>
    <col min="517" max="517" width="7.25" customWidth="1"/>
    <col min="522" max="522" width="7.5" customWidth="1"/>
    <col min="767" max="767" width="3.125" customWidth="1"/>
    <col min="768" max="768" width="36.5" customWidth="1"/>
    <col min="769" max="769" width="9.125" customWidth="1"/>
    <col min="770" max="770" width="8" customWidth="1"/>
    <col min="773" max="773" width="7.25" customWidth="1"/>
    <col min="778" max="778" width="7.5" customWidth="1"/>
    <col min="1023" max="1023" width="3.125" customWidth="1"/>
    <col min="1024" max="1024" width="36.5" customWidth="1"/>
    <col min="1025" max="1025" width="9.125" customWidth="1"/>
    <col min="1026" max="1026" width="8" customWidth="1"/>
    <col min="1029" max="1029" width="7.25" customWidth="1"/>
    <col min="1034" max="1034" width="7.5" customWidth="1"/>
    <col min="1279" max="1279" width="3.125" customWidth="1"/>
    <col min="1280" max="1280" width="36.5" customWidth="1"/>
    <col min="1281" max="1281" width="9.125" customWidth="1"/>
    <col min="1282" max="1282" width="8" customWidth="1"/>
    <col min="1285" max="1285" width="7.25" customWidth="1"/>
    <col min="1290" max="1290" width="7.5" customWidth="1"/>
    <col min="1535" max="1535" width="3.125" customWidth="1"/>
    <col min="1536" max="1536" width="36.5" customWidth="1"/>
    <col min="1537" max="1537" width="9.125" customWidth="1"/>
    <col min="1538" max="1538" width="8" customWidth="1"/>
    <col min="1541" max="1541" width="7.25" customWidth="1"/>
    <col min="1546" max="1546" width="7.5" customWidth="1"/>
    <col min="1791" max="1791" width="3.125" customWidth="1"/>
    <col min="1792" max="1792" width="36.5" customWidth="1"/>
    <col min="1793" max="1793" width="9.125" customWidth="1"/>
    <col min="1794" max="1794" width="8" customWidth="1"/>
    <col min="1797" max="1797" width="7.25" customWidth="1"/>
    <col min="1802" max="1802" width="7.5" customWidth="1"/>
    <col min="2047" max="2047" width="3.125" customWidth="1"/>
    <col min="2048" max="2048" width="36.5" customWidth="1"/>
    <col min="2049" max="2049" width="9.125" customWidth="1"/>
    <col min="2050" max="2050" width="8" customWidth="1"/>
    <col min="2053" max="2053" width="7.25" customWidth="1"/>
    <col min="2058" max="2058" width="7.5" customWidth="1"/>
    <col min="2303" max="2303" width="3.125" customWidth="1"/>
    <col min="2304" max="2304" width="36.5" customWidth="1"/>
    <col min="2305" max="2305" width="9.125" customWidth="1"/>
    <col min="2306" max="2306" width="8" customWidth="1"/>
    <col min="2309" max="2309" width="7.25" customWidth="1"/>
    <col min="2314" max="2314" width="7.5" customWidth="1"/>
    <col min="2559" max="2559" width="3.125" customWidth="1"/>
    <col min="2560" max="2560" width="36.5" customWidth="1"/>
    <col min="2561" max="2561" width="9.125" customWidth="1"/>
    <col min="2562" max="2562" width="8" customWidth="1"/>
    <col min="2565" max="2565" width="7.25" customWidth="1"/>
    <col min="2570" max="2570" width="7.5" customWidth="1"/>
    <col min="2815" max="2815" width="3.125" customWidth="1"/>
    <col min="2816" max="2816" width="36.5" customWidth="1"/>
    <col min="2817" max="2817" width="9.125" customWidth="1"/>
    <col min="2818" max="2818" width="8" customWidth="1"/>
    <col min="2821" max="2821" width="7.25" customWidth="1"/>
    <col min="2826" max="2826" width="7.5" customWidth="1"/>
    <col min="3071" max="3071" width="3.125" customWidth="1"/>
    <col min="3072" max="3072" width="36.5" customWidth="1"/>
    <col min="3073" max="3073" width="9.125" customWidth="1"/>
    <col min="3074" max="3074" width="8" customWidth="1"/>
    <col min="3077" max="3077" width="7.25" customWidth="1"/>
    <col min="3082" max="3082" width="7.5" customWidth="1"/>
    <col min="3327" max="3327" width="3.125" customWidth="1"/>
    <col min="3328" max="3328" width="36.5" customWidth="1"/>
    <col min="3329" max="3329" width="9.125" customWidth="1"/>
    <col min="3330" max="3330" width="8" customWidth="1"/>
    <col min="3333" max="3333" width="7.25" customWidth="1"/>
    <col min="3338" max="3338" width="7.5" customWidth="1"/>
    <col min="3583" max="3583" width="3.125" customWidth="1"/>
    <col min="3584" max="3584" width="36.5" customWidth="1"/>
    <col min="3585" max="3585" width="9.125" customWidth="1"/>
    <col min="3586" max="3586" width="8" customWidth="1"/>
    <col min="3589" max="3589" width="7.25" customWidth="1"/>
    <col min="3594" max="3594" width="7.5" customWidth="1"/>
    <col min="3839" max="3839" width="3.125" customWidth="1"/>
    <col min="3840" max="3840" width="36.5" customWidth="1"/>
    <col min="3841" max="3841" width="9.125" customWidth="1"/>
    <col min="3842" max="3842" width="8" customWidth="1"/>
    <col min="3845" max="3845" width="7.25" customWidth="1"/>
    <col min="3850" max="3850" width="7.5" customWidth="1"/>
    <col min="4095" max="4095" width="3.125" customWidth="1"/>
    <col min="4096" max="4096" width="36.5" customWidth="1"/>
    <col min="4097" max="4097" width="9.125" customWidth="1"/>
    <col min="4098" max="4098" width="8" customWidth="1"/>
    <col min="4101" max="4101" width="7.25" customWidth="1"/>
    <col min="4106" max="4106" width="7.5" customWidth="1"/>
    <col min="4351" max="4351" width="3.125" customWidth="1"/>
    <col min="4352" max="4352" width="36.5" customWidth="1"/>
    <col min="4353" max="4353" width="9.125" customWidth="1"/>
    <col min="4354" max="4354" width="8" customWidth="1"/>
    <col min="4357" max="4357" width="7.25" customWidth="1"/>
    <col min="4362" max="4362" width="7.5" customWidth="1"/>
    <col min="4607" max="4607" width="3.125" customWidth="1"/>
    <col min="4608" max="4608" width="36.5" customWidth="1"/>
    <col min="4609" max="4609" width="9.125" customWidth="1"/>
    <col min="4610" max="4610" width="8" customWidth="1"/>
    <col min="4613" max="4613" width="7.25" customWidth="1"/>
    <col min="4618" max="4618" width="7.5" customWidth="1"/>
    <col min="4863" max="4863" width="3.125" customWidth="1"/>
    <col min="4864" max="4864" width="36.5" customWidth="1"/>
    <col min="4865" max="4865" width="9.125" customWidth="1"/>
    <col min="4866" max="4866" width="8" customWidth="1"/>
    <col min="4869" max="4869" width="7.25" customWidth="1"/>
    <col min="4874" max="4874" width="7.5" customWidth="1"/>
    <col min="5119" max="5119" width="3.125" customWidth="1"/>
    <col min="5120" max="5120" width="36.5" customWidth="1"/>
    <col min="5121" max="5121" width="9.125" customWidth="1"/>
    <col min="5122" max="5122" width="8" customWidth="1"/>
    <col min="5125" max="5125" width="7.25" customWidth="1"/>
    <col min="5130" max="5130" width="7.5" customWidth="1"/>
    <col min="5375" max="5375" width="3.125" customWidth="1"/>
    <col min="5376" max="5376" width="36.5" customWidth="1"/>
    <col min="5377" max="5377" width="9.125" customWidth="1"/>
    <col min="5378" max="5378" width="8" customWidth="1"/>
    <col min="5381" max="5381" width="7.25" customWidth="1"/>
    <col min="5386" max="5386" width="7.5" customWidth="1"/>
    <col min="5631" max="5631" width="3.125" customWidth="1"/>
    <col min="5632" max="5632" width="36.5" customWidth="1"/>
    <col min="5633" max="5633" width="9.125" customWidth="1"/>
    <col min="5634" max="5634" width="8" customWidth="1"/>
    <col min="5637" max="5637" width="7.25" customWidth="1"/>
    <col min="5642" max="5642" width="7.5" customWidth="1"/>
    <col min="5887" max="5887" width="3.125" customWidth="1"/>
    <col min="5888" max="5888" width="36.5" customWidth="1"/>
    <col min="5889" max="5889" width="9.125" customWidth="1"/>
    <col min="5890" max="5890" width="8" customWidth="1"/>
    <col min="5893" max="5893" width="7.25" customWidth="1"/>
    <col min="5898" max="5898" width="7.5" customWidth="1"/>
    <col min="6143" max="6143" width="3.125" customWidth="1"/>
    <col min="6144" max="6144" width="36.5" customWidth="1"/>
    <col min="6145" max="6145" width="9.125" customWidth="1"/>
    <col min="6146" max="6146" width="8" customWidth="1"/>
    <col min="6149" max="6149" width="7.25" customWidth="1"/>
    <col min="6154" max="6154" width="7.5" customWidth="1"/>
    <col min="6399" max="6399" width="3.125" customWidth="1"/>
    <col min="6400" max="6400" width="36.5" customWidth="1"/>
    <col min="6401" max="6401" width="9.125" customWidth="1"/>
    <col min="6402" max="6402" width="8" customWidth="1"/>
    <col min="6405" max="6405" width="7.25" customWidth="1"/>
    <col min="6410" max="6410" width="7.5" customWidth="1"/>
    <col min="6655" max="6655" width="3.125" customWidth="1"/>
    <col min="6656" max="6656" width="36.5" customWidth="1"/>
    <col min="6657" max="6657" width="9.125" customWidth="1"/>
    <col min="6658" max="6658" width="8" customWidth="1"/>
    <col min="6661" max="6661" width="7.25" customWidth="1"/>
    <col min="6666" max="6666" width="7.5" customWidth="1"/>
    <col min="6911" max="6911" width="3.125" customWidth="1"/>
    <col min="6912" max="6912" width="36.5" customWidth="1"/>
    <col min="6913" max="6913" width="9.125" customWidth="1"/>
    <col min="6914" max="6914" width="8" customWidth="1"/>
    <col min="6917" max="6917" width="7.25" customWidth="1"/>
    <col min="6922" max="6922" width="7.5" customWidth="1"/>
    <col min="7167" max="7167" width="3.125" customWidth="1"/>
    <col min="7168" max="7168" width="36.5" customWidth="1"/>
    <col min="7169" max="7169" width="9.125" customWidth="1"/>
    <col min="7170" max="7170" width="8" customWidth="1"/>
    <col min="7173" max="7173" width="7.25" customWidth="1"/>
    <col min="7178" max="7178" width="7.5" customWidth="1"/>
    <col min="7423" max="7423" width="3.125" customWidth="1"/>
    <col min="7424" max="7424" width="36.5" customWidth="1"/>
    <col min="7425" max="7425" width="9.125" customWidth="1"/>
    <col min="7426" max="7426" width="8" customWidth="1"/>
    <col min="7429" max="7429" width="7.25" customWidth="1"/>
    <col min="7434" max="7434" width="7.5" customWidth="1"/>
    <col min="7679" max="7679" width="3.125" customWidth="1"/>
    <col min="7680" max="7680" width="36.5" customWidth="1"/>
    <col min="7681" max="7681" width="9.125" customWidth="1"/>
    <col min="7682" max="7682" width="8" customWidth="1"/>
    <col min="7685" max="7685" width="7.25" customWidth="1"/>
    <col min="7690" max="7690" width="7.5" customWidth="1"/>
    <col min="7935" max="7935" width="3.125" customWidth="1"/>
    <col min="7936" max="7936" width="36.5" customWidth="1"/>
    <col min="7937" max="7937" width="9.125" customWidth="1"/>
    <col min="7938" max="7938" width="8" customWidth="1"/>
    <col min="7941" max="7941" width="7.25" customWidth="1"/>
    <col min="7946" max="7946" width="7.5" customWidth="1"/>
    <col min="8191" max="8191" width="3.125" customWidth="1"/>
    <col min="8192" max="8192" width="36.5" customWidth="1"/>
    <col min="8193" max="8193" width="9.125" customWidth="1"/>
    <col min="8194" max="8194" width="8" customWidth="1"/>
    <col min="8197" max="8197" width="7.25" customWidth="1"/>
    <col min="8202" max="8202" width="7.5" customWidth="1"/>
    <col min="8447" max="8447" width="3.125" customWidth="1"/>
    <col min="8448" max="8448" width="36.5" customWidth="1"/>
    <col min="8449" max="8449" width="9.125" customWidth="1"/>
    <col min="8450" max="8450" width="8" customWidth="1"/>
    <col min="8453" max="8453" width="7.25" customWidth="1"/>
    <col min="8458" max="8458" width="7.5" customWidth="1"/>
    <col min="8703" max="8703" width="3.125" customWidth="1"/>
    <col min="8704" max="8704" width="36.5" customWidth="1"/>
    <col min="8705" max="8705" width="9.125" customWidth="1"/>
    <col min="8706" max="8706" width="8" customWidth="1"/>
    <col min="8709" max="8709" width="7.25" customWidth="1"/>
    <col min="8714" max="8714" width="7.5" customWidth="1"/>
    <col min="8959" max="8959" width="3.125" customWidth="1"/>
    <col min="8960" max="8960" width="36.5" customWidth="1"/>
    <col min="8961" max="8961" width="9.125" customWidth="1"/>
    <col min="8962" max="8962" width="8" customWidth="1"/>
    <col min="8965" max="8965" width="7.25" customWidth="1"/>
    <col min="8970" max="8970" width="7.5" customWidth="1"/>
    <col min="9215" max="9215" width="3.125" customWidth="1"/>
    <col min="9216" max="9216" width="36.5" customWidth="1"/>
    <col min="9217" max="9217" width="9.125" customWidth="1"/>
    <col min="9218" max="9218" width="8" customWidth="1"/>
    <col min="9221" max="9221" width="7.25" customWidth="1"/>
    <col min="9226" max="9226" width="7.5" customWidth="1"/>
    <col min="9471" max="9471" width="3.125" customWidth="1"/>
    <col min="9472" max="9472" width="36.5" customWidth="1"/>
    <col min="9473" max="9473" width="9.125" customWidth="1"/>
    <col min="9474" max="9474" width="8" customWidth="1"/>
    <col min="9477" max="9477" width="7.25" customWidth="1"/>
    <col min="9482" max="9482" width="7.5" customWidth="1"/>
    <col min="9727" max="9727" width="3.125" customWidth="1"/>
    <col min="9728" max="9728" width="36.5" customWidth="1"/>
    <col min="9729" max="9729" width="9.125" customWidth="1"/>
    <col min="9730" max="9730" width="8" customWidth="1"/>
    <col min="9733" max="9733" width="7.25" customWidth="1"/>
    <col min="9738" max="9738" width="7.5" customWidth="1"/>
    <col min="9983" max="9983" width="3.125" customWidth="1"/>
    <col min="9984" max="9984" width="36.5" customWidth="1"/>
    <col min="9985" max="9985" width="9.125" customWidth="1"/>
    <col min="9986" max="9986" width="8" customWidth="1"/>
    <col min="9989" max="9989" width="7.25" customWidth="1"/>
    <col min="9994" max="9994" width="7.5" customWidth="1"/>
    <col min="10239" max="10239" width="3.125" customWidth="1"/>
    <col min="10240" max="10240" width="36.5" customWidth="1"/>
    <col min="10241" max="10241" width="9.125" customWidth="1"/>
    <col min="10242" max="10242" width="8" customWidth="1"/>
    <col min="10245" max="10245" width="7.25" customWidth="1"/>
    <col min="10250" max="10250" width="7.5" customWidth="1"/>
    <col min="10495" max="10495" width="3.125" customWidth="1"/>
    <col min="10496" max="10496" width="36.5" customWidth="1"/>
    <col min="10497" max="10497" width="9.125" customWidth="1"/>
    <col min="10498" max="10498" width="8" customWidth="1"/>
    <col min="10501" max="10501" width="7.25" customWidth="1"/>
    <col min="10506" max="10506" width="7.5" customWidth="1"/>
    <col min="10751" max="10751" width="3.125" customWidth="1"/>
    <col min="10752" max="10752" width="36.5" customWidth="1"/>
    <col min="10753" max="10753" width="9.125" customWidth="1"/>
    <col min="10754" max="10754" width="8" customWidth="1"/>
    <col min="10757" max="10757" width="7.25" customWidth="1"/>
    <col min="10762" max="10762" width="7.5" customWidth="1"/>
    <col min="11007" max="11007" width="3.125" customWidth="1"/>
    <col min="11008" max="11008" width="36.5" customWidth="1"/>
    <col min="11009" max="11009" width="9.125" customWidth="1"/>
    <col min="11010" max="11010" width="8" customWidth="1"/>
    <col min="11013" max="11013" width="7.25" customWidth="1"/>
    <col min="11018" max="11018" width="7.5" customWidth="1"/>
    <col min="11263" max="11263" width="3.125" customWidth="1"/>
    <col min="11264" max="11264" width="36.5" customWidth="1"/>
    <col min="11265" max="11265" width="9.125" customWidth="1"/>
    <col min="11266" max="11266" width="8" customWidth="1"/>
    <col min="11269" max="11269" width="7.25" customWidth="1"/>
    <col min="11274" max="11274" width="7.5" customWidth="1"/>
    <col min="11519" max="11519" width="3.125" customWidth="1"/>
    <col min="11520" max="11520" width="36.5" customWidth="1"/>
    <col min="11521" max="11521" width="9.125" customWidth="1"/>
    <col min="11522" max="11522" width="8" customWidth="1"/>
    <col min="11525" max="11525" width="7.25" customWidth="1"/>
    <col min="11530" max="11530" width="7.5" customWidth="1"/>
    <col min="11775" max="11775" width="3.125" customWidth="1"/>
    <col min="11776" max="11776" width="36.5" customWidth="1"/>
    <col min="11777" max="11777" width="9.125" customWidth="1"/>
    <col min="11778" max="11778" width="8" customWidth="1"/>
    <col min="11781" max="11781" width="7.25" customWidth="1"/>
    <col min="11786" max="11786" width="7.5" customWidth="1"/>
    <col min="12031" max="12031" width="3.125" customWidth="1"/>
    <col min="12032" max="12032" width="36.5" customWidth="1"/>
    <col min="12033" max="12033" width="9.125" customWidth="1"/>
    <col min="12034" max="12034" width="8" customWidth="1"/>
    <col min="12037" max="12037" width="7.25" customWidth="1"/>
    <col min="12042" max="12042" width="7.5" customWidth="1"/>
    <col min="12287" max="12287" width="3.125" customWidth="1"/>
    <col min="12288" max="12288" width="36.5" customWidth="1"/>
    <col min="12289" max="12289" width="9.125" customWidth="1"/>
    <col min="12290" max="12290" width="8" customWidth="1"/>
    <col min="12293" max="12293" width="7.25" customWidth="1"/>
    <col min="12298" max="12298" width="7.5" customWidth="1"/>
    <col min="12543" max="12543" width="3.125" customWidth="1"/>
    <col min="12544" max="12544" width="36.5" customWidth="1"/>
    <col min="12545" max="12545" width="9.125" customWidth="1"/>
    <col min="12546" max="12546" width="8" customWidth="1"/>
    <col min="12549" max="12549" width="7.25" customWidth="1"/>
    <col min="12554" max="12554" width="7.5" customWidth="1"/>
    <col min="12799" max="12799" width="3.125" customWidth="1"/>
    <col min="12800" max="12800" width="36.5" customWidth="1"/>
    <col min="12801" max="12801" width="9.125" customWidth="1"/>
    <col min="12802" max="12802" width="8" customWidth="1"/>
    <col min="12805" max="12805" width="7.25" customWidth="1"/>
    <col min="12810" max="12810" width="7.5" customWidth="1"/>
    <col min="13055" max="13055" width="3.125" customWidth="1"/>
    <col min="13056" max="13056" width="36.5" customWidth="1"/>
    <col min="13057" max="13057" width="9.125" customWidth="1"/>
    <col min="13058" max="13058" width="8" customWidth="1"/>
    <col min="13061" max="13061" width="7.25" customWidth="1"/>
    <col min="13066" max="13066" width="7.5" customWidth="1"/>
    <col min="13311" max="13311" width="3.125" customWidth="1"/>
    <col min="13312" max="13312" width="36.5" customWidth="1"/>
    <col min="13313" max="13313" width="9.125" customWidth="1"/>
    <col min="13314" max="13314" width="8" customWidth="1"/>
    <col min="13317" max="13317" width="7.25" customWidth="1"/>
    <col min="13322" max="13322" width="7.5" customWidth="1"/>
    <col min="13567" max="13567" width="3.125" customWidth="1"/>
    <col min="13568" max="13568" width="36.5" customWidth="1"/>
    <col min="13569" max="13569" width="9.125" customWidth="1"/>
    <col min="13570" max="13570" width="8" customWidth="1"/>
    <col min="13573" max="13573" width="7.25" customWidth="1"/>
    <col min="13578" max="13578" width="7.5" customWidth="1"/>
    <col min="13823" max="13823" width="3.125" customWidth="1"/>
    <col min="13824" max="13824" width="36.5" customWidth="1"/>
    <col min="13825" max="13825" width="9.125" customWidth="1"/>
    <col min="13826" max="13826" width="8" customWidth="1"/>
    <col min="13829" max="13829" width="7.25" customWidth="1"/>
    <col min="13834" max="13834" width="7.5" customWidth="1"/>
    <col min="14079" max="14079" width="3.125" customWidth="1"/>
    <col min="14080" max="14080" width="36.5" customWidth="1"/>
    <col min="14081" max="14081" width="9.125" customWidth="1"/>
    <col min="14082" max="14082" width="8" customWidth="1"/>
    <col min="14085" max="14085" width="7.25" customWidth="1"/>
    <col min="14090" max="14090" width="7.5" customWidth="1"/>
    <col min="14335" max="14335" width="3.125" customWidth="1"/>
    <col min="14336" max="14336" width="36.5" customWidth="1"/>
    <col min="14337" max="14337" width="9.125" customWidth="1"/>
    <col min="14338" max="14338" width="8" customWidth="1"/>
    <col min="14341" max="14341" width="7.25" customWidth="1"/>
    <col min="14346" max="14346" width="7.5" customWidth="1"/>
    <col min="14591" max="14591" width="3.125" customWidth="1"/>
    <col min="14592" max="14592" width="36.5" customWidth="1"/>
    <col min="14593" max="14593" width="9.125" customWidth="1"/>
    <col min="14594" max="14594" width="8" customWidth="1"/>
    <col min="14597" max="14597" width="7.25" customWidth="1"/>
    <col min="14602" max="14602" width="7.5" customWidth="1"/>
    <col min="14847" max="14847" width="3.125" customWidth="1"/>
    <col min="14848" max="14848" width="36.5" customWidth="1"/>
    <col min="14849" max="14849" width="9.125" customWidth="1"/>
    <col min="14850" max="14850" width="8" customWidth="1"/>
    <col min="14853" max="14853" width="7.25" customWidth="1"/>
    <col min="14858" max="14858" width="7.5" customWidth="1"/>
    <col min="15103" max="15103" width="3.125" customWidth="1"/>
    <col min="15104" max="15104" width="36.5" customWidth="1"/>
    <col min="15105" max="15105" width="9.125" customWidth="1"/>
    <col min="15106" max="15106" width="8" customWidth="1"/>
    <col min="15109" max="15109" width="7.25" customWidth="1"/>
    <col min="15114" max="15114" width="7.5" customWidth="1"/>
    <col min="15359" max="15359" width="3.125" customWidth="1"/>
    <col min="15360" max="15360" width="36.5" customWidth="1"/>
    <col min="15361" max="15361" width="9.125" customWidth="1"/>
    <col min="15362" max="15362" width="8" customWidth="1"/>
    <col min="15365" max="15365" width="7.25" customWidth="1"/>
    <col min="15370" max="15370" width="7.5" customWidth="1"/>
    <col min="15615" max="15615" width="3.125" customWidth="1"/>
    <col min="15616" max="15616" width="36.5" customWidth="1"/>
    <col min="15617" max="15617" width="9.125" customWidth="1"/>
    <col min="15618" max="15618" width="8" customWidth="1"/>
    <col min="15621" max="15621" width="7.25" customWidth="1"/>
    <col min="15626" max="15626" width="7.5" customWidth="1"/>
    <col min="15871" max="15871" width="3.125" customWidth="1"/>
    <col min="15872" max="15872" width="36.5" customWidth="1"/>
    <col min="15873" max="15873" width="9.125" customWidth="1"/>
    <col min="15874" max="15874" width="8" customWidth="1"/>
    <col min="15877" max="15877" width="7.25" customWidth="1"/>
    <col min="15882" max="15882" width="7.5" customWidth="1"/>
    <col min="16127" max="16127" width="3.125" customWidth="1"/>
    <col min="16128" max="16128" width="36.5" customWidth="1"/>
    <col min="16129" max="16129" width="9.125" customWidth="1"/>
    <col min="16130" max="16130" width="8" customWidth="1"/>
    <col min="16133" max="16133" width="7.25" customWidth="1"/>
    <col min="16138" max="16138" width="7.5" customWidth="1"/>
  </cols>
  <sheetData>
    <row r="1" spans="1:17" x14ac:dyDescent="0.25">
      <c r="A1" s="1"/>
      <c r="B1" s="2"/>
      <c r="C1" s="3"/>
      <c r="D1" s="4"/>
      <c r="E1" s="4"/>
      <c r="F1" s="4"/>
      <c r="G1" s="4"/>
      <c r="H1" s="4"/>
      <c r="I1" s="5"/>
      <c r="J1" s="5"/>
      <c r="K1" s="5"/>
      <c r="L1" s="5"/>
    </row>
    <row r="2" spans="1:17" ht="18.75" x14ac:dyDescent="0.3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7" ht="18.75" x14ac:dyDescent="0.3">
      <c r="A3" s="6"/>
      <c r="B3" s="7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</row>
    <row r="4" spans="1:17" x14ac:dyDescent="0.25">
      <c r="A4" s="41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7" s="9" customFormat="1" ht="18.75" customHeight="1" x14ac:dyDescent="0.25">
      <c r="A5" s="8"/>
      <c r="B5" s="42" t="s">
        <v>68</v>
      </c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7" s="9" customFormat="1" ht="18.75" customHeight="1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7" ht="15" customHeight="1" x14ac:dyDescent="0.25">
      <c r="A7" s="43" t="s">
        <v>2</v>
      </c>
      <c r="B7" s="43" t="s">
        <v>3</v>
      </c>
      <c r="C7" s="43" t="s">
        <v>4</v>
      </c>
      <c r="D7" s="38" t="s">
        <v>5</v>
      </c>
      <c r="E7" s="46" t="s">
        <v>6</v>
      </c>
      <c r="F7" s="47"/>
      <c r="G7" s="47"/>
      <c r="H7" s="47"/>
      <c r="I7" s="47"/>
      <c r="J7" s="47"/>
      <c r="K7" s="47"/>
      <c r="L7" s="48"/>
    </row>
    <row r="8" spans="1:17" ht="15" customHeight="1" x14ac:dyDescent="0.25">
      <c r="A8" s="44"/>
      <c r="B8" s="44"/>
      <c r="C8" s="44"/>
      <c r="D8" s="45"/>
      <c r="E8" s="38" t="s">
        <v>7</v>
      </c>
      <c r="F8" s="38" t="s">
        <v>8</v>
      </c>
      <c r="G8" s="38" t="s">
        <v>9</v>
      </c>
      <c r="H8" s="38" t="s">
        <v>10</v>
      </c>
      <c r="I8" s="38" t="s">
        <v>11</v>
      </c>
      <c r="J8" s="38" t="s">
        <v>12</v>
      </c>
      <c r="K8" s="38" t="s">
        <v>13</v>
      </c>
      <c r="L8" s="38" t="s">
        <v>14</v>
      </c>
    </row>
    <row r="9" spans="1:17" ht="21.75" customHeight="1" x14ac:dyDescent="0.25">
      <c r="A9" s="44"/>
      <c r="B9" s="44"/>
      <c r="C9" s="44"/>
      <c r="D9" s="39"/>
      <c r="E9" s="39"/>
      <c r="F9" s="39"/>
      <c r="G9" s="39"/>
      <c r="H9" s="39"/>
      <c r="I9" s="39"/>
      <c r="J9" s="39"/>
      <c r="K9" s="39"/>
      <c r="L9" s="39"/>
    </row>
    <row r="10" spans="1:17" x14ac:dyDescent="0.25">
      <c r="A10" s="12" t="s">
        <v>15</v>
      </c>
      <c r="B10" s="12" t="s">
        <v>16</v>
      </c>
      <c r="C10" s="13" t="s">
        <v>17</v>
      </c>
      <c r="D10" s="12">
        <v>1</v>
      </c>
      <c r="E10" s="12">
        <v>2</v>
      </c>
      <c r="F10" s="12">
        <v>3</v>
      </c>
      <c r="G10" s="12">
        <v>4</v>
      </c>
      <c r="H10" s="12">
        <v>5</v>
      </c>
      <c r="I10" s="12">
        <v>6</v>
      </c>
      <c r="J10" s="12">
        <v>7</v>
      </c>
      <c r="K10" s="12">
        <v>8</v>
      </c>
      <c r="L10" s="12">
        <v>9</v>
      </c>
    </row>
    <row r="11" spans="1:17" s="19" customFormat="1" ht="20.25" customHeight="1" x14ac:dyDescent="0.25">
      <c r="A11" s="14" t="s">
        <v>18</v>
      </c>
      <c r="B11" s="15" t="s">
        <v>19</v>
      </c>
      <c r="C11" s="14" t="s">
        <v>20</v>
      </c>
      <c r="D11" s="16">
        <f>SUM(E11:L11)</f>
        <v>16850</v>
      </c>
      <c r="E11" s="16">
        <v>4150</v>
      </c>
      <c r="F11" s="16">
        <v>1500</v>
      </c>
      <c r="G11" s="16">
        <v>2550</v>
      </c>
      <c r="H11" s="16">
        <v>80</v>
      </c>
      <c r="I11" s="16">
        <v>4690</v>
      </c>
      <c r="J11" s="16">
        <v>1280</v>
      </c>
      <c r="K11" s="16">
        <v>1650</v>
      </c>
      <c r="L11" s="16">
        <v>950</v>
      </c>
      <c r="M11" s="17"/>
      <c r="N11" s="18"/>
      <c r="O11" s="18"/>
      <c r="P11" s="18"/>
      <c r="Q11" s="18"/>
    </row>
    <row r="12" spans="1:17" s="22" customFormat="1" ht="20.25" customHeight="1" x14ac:dyDescent="0.25">
      <c r="A12" s="14" t="s">
        <v>21</v>
      </c>
      <c r="B12" s="15" t="s">
        <v>22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20"/>
      <c r="N12" s="21"/>
      <c r="O12" s="21"/>
      <c r="P12" s="21"/>
      <c r="Q12" s="21"/>
    </row>
    <row r="13" spans="1:17" s="22" customFormat="1" ht="18" customHeight="1" x14ac:dyDescent="0.25">
      <c r="A13" s="23">
        <v>1</v>
      </c>
      <c r="B13" s="24" t="s">
        <v>23</v>
      </c>
      <c r="C13" s="25" t="s">
        <v>24</v>
      </c>
      <c r="D13" s="26">
        <f>SUM(E13:L13)</f>
        <v>60</v>
      </c>
      <c r="E13" s="27">
        <v>60</v>
      </c>
      <c r="F13" s="26"/>
      <c r="G13" s="26"/>
      <c r="H13" s="28"/>
      <c r="I13" s="28"/>
      <c r="J13" s="28"/>
      <c r="K13" s="28"/>
      <c r="L13" s="28"/>
      <c r="M13" s="20"/>
      <c r="N13" s="21"/>
      <c r="O13" s="21"/>
      <c r="P13" s="21"/>
      <c r="Q13" s="21"/>
    </row>
    <row r="14" spans="1:17" s="22" customFormat="1" ht="18" customHeight="1" x14ac:dyDescent="0.25">
      <c r="A14" s="23">
        <v>2</v>
      </c>
      <c r="B14" s="24" t="s">
        <v>25</v>
      </c>
      <c r="C14" s="25" t="s">
        <v>26</v>
      </c>
      <c r="D14" s="26">
        <f t="shared" ref="D14:D16" si="0">SUM(E14:L14)</f>
        <v>4500</v>
      </c>
      <c r="E14" s="26">
        <v>270</v>
      </c>
      <c r="F14" s="26">
        <v>180</v>
      </c>
      <c r="G14" s="26">
        <v>350</v>
      </c>
      <c r="H14" s="28">
        <v>450</v>
      </c>
      <c r="I14" s="28">
        <v>1680</v>
      </c>
      <c r="J14" s="28">
        <v>320</v>
      </c>
      <c r="K14" s="28">
        <v>600</v>
      </c>
      <c r="L14" s="28">
        <v>650</v>
      </c>
      <c r="M14" s="20"/>
      <c r="N14" s="21"/>
      <c r="O14" s="21"/>
      <c r="P14" s="21"/>
      <c r="Q14" s="21"/>
    </row>
    <row r="15" spans="1:17" s="22" customFormat="1" ht="18" customHeight="1" x14ac:dyDescent="0.25">
      <c r="A15" s="23">
        <v>3</v>
      </c>
      <c r="B15" s="29" t="s">
        <v>27</v>
      </c>
      <c r="C15" s="25" t="s">
        <v>28</v>
      </c>
      <c r="D15" s="26">
        <f t="shared" si="0"/>
        <v>68900</v>
      </c>
      <c r="E15" s="26">
        <v>68900</v>
      </c>
      <c r="F15" s="26"/>
      <c r="G15" s="26"/>
      <c r="H15" s="28"/>
      <c r="I15" s="28"/>
      <c r="J15" s="28"/>
      <c r="K15" s="28"/>
      <c r="L15" s="28"/>
      <c r="M15" s="20"/>
      <c r="N15" s="21"/>
      <c r="O15" s="21"/>
      <c r="P15" s="21"/>
      <c r="Q15" s="21"/>
    </row>
    <row r="16" spans="1:17" s="22" customFormat="1" ht="18" customHeight="1" x14ac:dyDescent="0.25">
      <c r="A16" s="23">
        <v>4</v>
      </c>
      <c r="B16" s="29" t="s">
        <v>29</v>
      </c>
      <c r="C16" s="25" t="s">
        <v>28</v>
      </c>
      <c r="D16" s="26">
        <f t="shared" si="0"/>
        <v>25400</v>
      </c>
      <c r="E16" s="26"/>
      <c r="F16" s="26"/>
      <c r="G16" s="26"/>
      <c r="H16" s="28"/>
      <c r="I16" s="28"/>
      <c r="J16" s="28">
        <v>25400</v>
      </c>
      <c r="K16" s="28"/>
      <c r="L16" s="28"/>
      <c r="M16" s="20"/>
      <c r="N16" s="21"/>
      <c r="O16" s="21"/>
      <c r="P16" s="21"/>
      <c r="Q16" s="21"/>
    </row>
    <row r="17" spans="1:17" s="22" customFormat="1" ht="18" customHeight="1" x14ac:dyDescent="0.25">
      <c r="A17" s="23">
        <v>5</v>
      </c>
      <c r="B17" s="24" t="s">
        <v>30</v>
      </c>
      <c r="C17" s="25" t="s">
        <v>28</v>
      </c>
      <c r="D17" s="26">
        <f>SUM(E17:L17)</f>
        <v>18500</v>
      </c>
      <c r="E17" s="26"/>
      <c r="F17" s="26"/>
      <c r="G17" s="26"/>
      <c r="H17" s="28"/>
      <c r="I17" s="28"/>
      <c r="J17" s="28">
        <v>11000</v>
      </c>
      <c r="K17" s="28">
        <v>7500</v>
      </c>
      <c r="L17" s="28"/>
      <c r="M17" s="20"/>
      <c r="N17" s="21"/>
      <c r="O17" s="21"/>
      <c r="P17" s="21"/>
      <c r="Q17" s="21"/>
    </row>
    <row r="18" spans="1:17" s="22" customFormat="1" ht="18" customHeight="1" x14ac:dyDescent="0.25">
      <c r="A18" s="23">
        <v>6</v>
      </c>
      <c r="B18" s="24" t="s">
        <v>31</v>
      </c>
      <c r="C18" s="25" t="s">
        <v>28</v>
      </c>
      <c r="D18" s="26">
        <f>SUM(E18:L18)</f>
        <v>1600</v>
      </c>
      <c r="E18" s="24">
        <v>1000</v>
      </c>
      <c r="F18" s="24"/>
      <c r="G18" s="24"/>
      <c r="H18" s="24"/>
      <c r="I18" s="24"/>
      <c r="J18" s="24">
        <v>600</v>
      </c>
      <c r="K18" s="24"/>
      <c r="L18" s="24"/>
    </row>
    <row r="19" spans="1:17" s="22" customFormat="1" ht="18" customHeight="1" x14ac:dyDescent="0.25">
      <c r="A19" s="23">
        <v>7</v>
      </c>
      <c r="B19" s="29" t="s">
        <v>32</v>
      </c>
      <c r="C19" s="25" t="s">
        <v>33</v>
      </c>
      <c r="D19" s="26">
        <f>SUM(E19:L19)</f>
        <v>3000</v>
      </c>
      <c r="E19" s="26">
        <v>3000</v>
      </c>
      <c r="F19" s="28"/>
      <c r="G19" s="28"/>
      <c r="H19" s="28"/>
      <c r="I19" s="28"/>
      <c r="J19" s="28"/>
      <c r="K19" s="28"/>
      <c r="L19" s="28"/>
    </row>
    <row r="20" spans="1:17" s="22" customFormat="1" ht="18" customHeight="1" x14ac:dyDescent="0.25">
      <c r="A20" s="23">
        <v>8</v>
      </c>
      <c r="B20" s="24" t="s">
        <v>34</v>
      </c>
      <c r="C20" s="25" t="s">
        <v>33</v>
      </c>
      <c r="D20" s="26">
        <f>SUM(E20:L20)</f>
        <v>9200</v>
      </c>
      <c r="E20" s="26"/>
      <c r="F20" s="26"/>
      <c r="G20" s="26"/>
      <c r="H20" s="28"/>
      <c r="I20" s="28"/>
      <c r="J20" s="28"/>
      <c r="K20" s="28"/>
      <c r="L20" s="28">
        <v>9200</v>
      </c>
    </row>
    <row r="21" spans="1:17" s="22" customFormat="1" ht="18" customHeight="1" x14ac:dyDescent="0.25">
      <c r="A21" s="23">
        <v>9</v>
      </c>
      <c r="B21" s="24" t="s">
        <v>35</v>
      </c>
      <c r="C21" s="25" t="s">
        <v>33</v>
      </c>
      <c r="D21" s="26">
        <f>SUM(E21:L21)</f>
        <v>31200</v>
      </c>
      <c r="E21" s="26">
        <v>13300</v>
      </c>
      <c r="F21" s="26">
        <v>2100</v>
      </c>
      <c r="G21" s="26">
        <v>2000</v>
      </c>
      <c r="H21" s="28">
        <v>900</v>
      </c>
      <c r="I21" s="28">
        <v>1200</v>
      </c>
      <c r="J21" s="28">
        <v>1500</v>
      </c>
      <c r="K21" s="28">
        <v>1300</v>
      </c>
      <c r="L21" s="28">
        <v>8900</v>
      </c>
    </row>
    <row r="22" spans="1:17" s="22" customFormat="1" ht="18" customHeight="1" x14ac:dyDescent="0.25">
      <c r="A22" s="23">
        <v>10</v>
      </c>
      <c r="B22" s="29" t="s">
        <v>36</v>
      </c>
      <c r="C22" s="25" t="s">
        <v>37</v>
      </c>
      <c r="D22" s="26">
        <f>D23+D24</f>
        <v>24000</v>
      </c>
      <c r="E22" s="26">
        <f t="shared" ref="E22:L22" si="1">E23+E24</f>
        <v>9100</v>
      </c>
      <c r="F22" s="26">
        <f t="shared" si="1"/>
        <v>1200</v>
      </c>
      <c r="G22" s="26">
        <f t="shared" si="1"/>
        <v>600</v>
      </c>
      <c r="H22" s="26">
        <f t="shared" si="1"/>
        <v>150</v>
      </c>
      <c r="I22" s="26">
        <f t="shared" si="1"/>
        <v>250</v>
      </c>
      <c r="J22" s="26">
        <f t="shared" si="1"/>
        <v>1000</v>
      </c>
      <c r="K22" s="26">
        <f t="shared" si="1"/>
        <v>6000</v>
      </c>
      <c r="L22" s="26">
        <f t="shared" si="1"/>
        <v>5700</v>
      </c>
    </row>
    <row r="23" spans="1:17" s="22" customFormat="1" ht="18" customHeight="1" x14ac:dyDescent="0.25">
      <c r="A23" s="23" t="s">
        <v>38</v>
      </c>
      <c r="B23" s="29" t="s">
        <v>39</v>
      </c>
      <c r="C23" s="30" t="s">
        <v>37</v>
      </c>
      <c r="D23" s="26">
        <f t="shared" ref="D23:D33" si="2">SUM(E23:L23)</f>
        <v>17000</v>
      </c>
      <c r="E23" s="26">
        <v>6500</v>
      </c>
      <c r="F23" s="26">
        <v>700</v>
      </c>
      <c r="G23" s="26">
        <v>400</v>
      </c>
      <c r="H23" s="26">
        <v>100</v>
      </c>
      <c r="I23" s="26">
        <v>200</v>
      </c>
      <c r="J23" s="26">
        <v>600</v>
      </c>
      <c r="K23" s="26">
        <v>4500</v>
      </c>
      <c r="L23" s="26">
        <v>4000</v>
      </c>
    </row>
    <row r="24" spans="1:17" s="22" customFormat="1" ht="18" customHeight="1" x14ac:dyDescent="0.25">
      <c r="A24" s="23" t="s">
        <v>40</v>
      </c>
      <c r="B24" s="29" t="s">
        <v>41</v>
      </c>
      <c r="C24" s="25" t="s">
        <v>37</v>
      </c>
      <c r="D24" s="26">
        <f t="shared" si="2"/>
        <v>7000</v>
      </c>
      <c r="E24" s="26">
        <v>2600</v>
      </c>
      <c r="F24" s="26">
        <v>500</v>
      </c>
      <c r="G24" s="26">
        <v>200</v>
      </c>
      <c r="H24" s="28">
        <v>50</v>
      </c>
      <c r="I24" s="28">
        <v>50</v>
      </c>
      <c r="J24" s="28">
        <v>400</v>
      </c>
      <c r="K24" s="28">
        <v>1500</v>
      </c>
      <c r="L24" s="28">
        <v>1700</v>
      </c>
    </row>
    <row r="25" spans="1:17" s="22" customFormat="1" ht="18" customHeight="1" x14ac:dyDescent="0.25">
      <c r="A25" s="23">
        <v>11</v>
      </c>
      <c r="B25" s="29" t="s">
        <v>42</v>
      </c>
      <c r="C25" s="25" t="s">
        <v>24</v>
      </c>
      <c r="D25" s="26">
        <f t="shared" si="2"/>
        <v>580</v>
      </c>
      <c r="E25" s="26"/>
      <c r="F25" s="26"/>
      <c r="G25" s="26">
        <v>580</v>
      </c>
      <c r="H25" s="28"/>
      <c r="I25" s="28"/>
      <c r="J25" s="28"/>
      <c r="K25" s="28"/>
      <c r="L25" s="28"/>
    </row>
    <row r="26" spans="1:17" s="22" customFormat="1" ht="18" customHeight="1" x14ac:dyDescent="0.25">
      <c r="A26" s="23">
        <v>12</v>
      </c>
      <c r="B26" s="29" t="s">
        <v>43</v>
      </c>
      <c r="C26" s="25" t="s">
        <v>44</v>
      </c>
      <c r="D26" s="26">
        <f t="shared" si="2"/>
        <v>120</v>
      </c>
      <c r="E26" s="26">
        <v>120</v>
      </c>
      <c r="F26" s="26"/>
      <c r="G26" s="26"/>
      <c r="H26" s="28"/>
      <c r="I26" s="28"/>
      <c r="J26" s="28"/>
      <c r="K26" s="28"/>
      <c r="L26" s="28"/>
    </row>
    <row r="27" spans="1:17" s="22" customFormat="1" ht="18" customHeight="1" x14ac:dyDescent="0.25">
      <c r="A27" s="23">
        <v>13</v>
      </c>
      <c r="B27" s="29" t="s">
        <v>45</v>
      </c>
      <c r="C27" s="25" t="s">
        <v>46</v>
      </c>
      <c r="D27" s="26">
        <f t="shared" si="2"/>
        <v>3000</v>
      </c>
      <c r="E27" s="26">
        <v>3000</v>
      </c>
      <c r="F27" s="26"/>
      <c r="G27" s="26"/>
      <c r="H27" s="28"/>
      <c r="I27" s="28"/>
      <c r="J27" s="28"/>
      <c r="K27" s="28"/>
      <c r="L27" s="28"/>
    </row>
    <row r="28" spans="1:17" s="22" customFormat="1" ht="18" customHeight="1" x14ac:dyDescent="0.25">
      <c r="A28" s="23">
        <v>14</v>
      </c>
      <c r="B28" s="29" t="s">
        <v>47</v>
      </c>
      <c r="C28" s="31" t="s">
        <v>48</v>
      </c>
      <c r="D28" s="26">
        <f t="shared" si="2"/>
        <v>460</v>
      </c>
      <c r="E28" s="26">
        <v>460</v>
      </c>
      <c r="F28" s="26"/>
      <c r="G28" s="26"/>
      <c r="H28" s="26"/>
      <c r="I28" s="26"/>
      <c r="J28" s="26"/>
      <c r="K28" s="26"/>
      <c r="L28" s="26"/>
    </row>
    <row r="29" spans="1:17" s="22" customFormat="1" ht="18" customHeight="1" x14ac:dyDescent="0.25">
      <c r="A29" s="23">
        <v>15</v>
      </c>
      <c r="B29" s="29" t="s">
        <v>49</v>
      </c>
      <c r="C29" s="30" t="s">
        <v>28</v>
      </c>
      <c r="D29" s="26">
        <f t="shared" si="2"/>
        <v>3850</v>
      </c>
      <c r="E29" s="26">
        <v>3850</v>
      </c>
      <c r="F29" s="26"/>
      <c r="G29" s="26"/>
      <c r="H29" s="26"/>
      <c r="I29" s="26"/>
      <c r="J29" s="26"/>
      <c r="K29" s="26"/>
      <c r="L29" s="26"/>
    </row>
    <row r="30" spans="1:17" s="22" customFormat="1" ht="18" customHeight="1" x14ac:dyDescent="0.25">
      <c r="A30" s="23">
        <v>16</v>
      </c>
      <c r="B30" s="29" t="s">
        <v>50</v>
      </c>
      <c r="C30" s="30" t="s">
        <v>51</v>
      </c>
      <c r="D30" s="26">
        <f t="shared" si="2"/>
        <v>300</v>
      </c>
      <c r="E30" s="26">
        <v>120</v>
      </c>
      <c r="F30" s="26">
        <v>40</v>
      </c>
      <c r="G30" s="26">
        <v>50</v>
      </c>
      <c r="H30" s="26"/>
      <c r="I30" s="26">
        <v>10</v>
      </c>
      <c r="J30" s="26">
        <v>35</v>
      </c>
      <c r="K30" s="26">
        <v>25</v>
      </c>
      <c r="L30" s="26">
        <v>20</v>
      </c>
    </row>
    <row r="31" spans="1:17" s="22" customFormat="1" ht="18" customHeight="1" x14ac:dyDescent="0.25">
      <c r="A31" s="23">
        <v>17</v>
      </c>
      <c r="B31" s="29" t="s">
        <v>52</v>
      </c>
      <c r="C31" s="30" t="s">
        <v>51</v>
      </c>
      <c r="D31" s="26">
        <f t="shared" si="2"/>
        <v>110</v>
      </c>
      <c r="E31" s="26">
        <v>40</v>
      </c>
      <c r="F31" s="26"/>
      <c r="G31" s="26">
        <v>23</v>
      </c>
      <c r="H31" s="26">
        <v>7</v>
      </c>
      <c r="I31" s="26">
        <v>5</v>
      </c>
      <c r="J31" s="26">
        <v>20</v>
      </c>
      <c r="K31" s="26">
        <v>15</v>
      </c>
      <c r="L31" s="26"/>
    </row>
    <row r="32" spans="1:17" s="22" customFormat="1" ht="18" customHeight="1" x14ac:dyDescent="0.25">
      <c r="A32" s="23">
        <v>18</v>
      </c>
      <c r="B32" s="29" t="s">
        <v>53</v>
      </c>
      <c r="C32" s="32" t="s">
        <v>24</v>
      </c>
      <c r="D32" s="26">
        <f t="shared" si="2"/>
        <v>90</v>
      </c>
      <c r="E32" s="26"/>
      <c r="F32" s="26">
        <v>90</v>
      </c>
      <c r="G32" s="26"/>
      <c r="H32" s="26"/>
      <c r="I32" s="26"/>
      <c r="J32" s="26"/>
      <c r="K32" s="26"/>
      <c r="L32" s="26"/>
    </row>
    <row r="33" spans="1:12" s="19" customFormat="1" ht="18" customHeight="1" x14ac:dyDescent="0.25">
      <c r="A33" s="33">
        <v>19</v>
      </c>
      <c r="B33" s="29" t="s">
        <v>54</v>
      </c>
      <c r="C33" s="34" t="s">
        <v>55</v>
      </c>
      <c r="D33" s="26">
        <f t="shared" si="2"/>
        <v>290000</v>
      </c>
      <c r="E33" s="26">
        <v>65000</v>
      </c>
      <c r="F33" s="26">
        <v>39000</v>
      </c>
      <c r="G33" s="26">
        <v>41000</v>
      </c>
      <c r="H33" s="26">
        <v>23000</v>
      </c>
      <c r="I33" s="26">
        <v>25000</v>
      </c>
      <c r="J33" s="26">
        <v>34000</v>
      </c>
      <c r="K33" s="26">
        <v>30000</v>
      </c>
      <c r="L33" s="26">
        <v>33000</v>
      </c>
    </row>
    <row r="34" spans="1:12" s="22" customFormat="1" ht="18" customHeight="1" x14ac:dyDescent="0.25">
      <c r="A34" s="33">
        <v>20</v>
      </c>
      <c r="B34" s="29" t="s">
        <v>56</v>
      </c>
      <c r="C34" s="30" t="s">
        <v>24</v>
      </c>
      <c r="D34" s="26">
        <f>D35+D36</f>
        <v>5250</v>
      </c>
      <c r="E34" s="26"/>
      <c r="F34" s="26"/>
      <c r="G34" s="26"/>
      <c r="H34" s="26"/>
      <c r="I34" s="26">
        <f t="shared" ref="I34:K34" si="3">I35+I36</f>
        <v>4650</v>
      </c>
      <c r="J34" s="26"/>
      <c r="K34" s="26">
        <f t="shared" si="3"/>
        <v>600</v>
      </c>
      <c r="L34" s="26"/>
    </row>
    <row r="35" spans="1:12" s="22" customFormat="1" ht="18" customHeight="1" x14ac:dyDescent="0.25">
      <c r="A35" s="33" t="s">
        <v>38</v>
      </c>
      <c r="B35" s="29" t="s">
        <v>57</v>
      </c>
      <c r="C35" s="30" t="s">
        <v>24</v>
      </c>
      <c r="D35" s="26">
        <f t="shared" ref="D35:D38" si="4">SUM(E35:L35)</f>
        <v>3400</v>
      </c>
      <c r="E35" s="26"/>
      <c r="F35" s="26"/>
      <c r="G35" s="26"/>
      <c r="H35" s="26"/>
      <c r="I35" s="26">
        <v>3000</v>
      </c>
      <c r="J35" s="26"/>
      <c r="K35" s="26">
        <v>400</v>
      </c>
      <c r="L35" s="26"/>
    </row>
    <row r="36" spans="1:12" s="22" customFormat="1" ht="18" customHeight="1" x14ac:dyDescent="0.25">
      <c r="A36" s="33" t="s">
        <v>40</v>
      </c>
      <c r="B36" s="29" t="s">
        <v>58</v>
      </c>
      <c r="C36" s="30" t="s">
        <v>24</v>
      </c>
      <c r="D36" s="26">
        <f t="shared" si="4"/>
        <v>1850</v>
      </c>
      <c r="E36" s="26"/>
      <c r="F36" s="26"/>
      <c r="G36" s="26"/>
      <c r="H36" s="26"/>
      <c r="I36" s="26">
        <v>1650</v>
      </c>
      <c r="J36" s="26"/>
      <c r="K36" s="26">
        <v>200</v>
      </c>
      <c r="L36" s="26"/>
    </row>
    <row r="37" spans="1:12" s="22" customFormat="1" ht="18" customHeight="1" x14ac:dyDescent="0.25">
      <c r="A37" s="33">
        <v>21</v>
      </c>
      <c r="B37" s="29" t="s">
        <v>59</v>
      </c>
      <c r="C37" s="25" t="s">
        <v>60</v>
      </c>
      <c r="D37" s="26">
        <f t="shared" si="4"/>
        <v>1210</v>
      </c>
      <c r="E37" s="26">
        <v>250</v>
      </c>
      <c r="F37" s="26">
        <v>105</v>
      </c>
      <c r="G37" s="26">
        <v>170</v>
      </c>
      <c r="H37" s="26">
        <v>50</v>
      </c>
      <c r="I37" s="26">
        <v>280</v>
      </c>
      <c r="J37" s="26">
        <v>80</v>
      </c>
      <c r="K37" s="26">
        <v>185</v>
      </c>
      <c r="L37" s="26">
        <v>90</v>
      </c>
    </row>
    <row r="38" spans="1:12" s="19" customFormat="1" ht="18" customHeight="1" x14ac:dyDescent="0.25">
      <c r="A38" s="33">
        <v>22</v>
      </c>
      <c r="B38" s="29" t="s">
        <v>61</v>
      </c>
      <c r="C38" s="30" t="s">
        <v>26</v>
      </c>
      <c r="D38" s="26">
        <f t="shared" si="4"/>
        <v>12100</v>
      </c>
      <c r="E38" s="26">
        <v>3600</v>
      </c>
      <c r="F38" s="26">
        <v>1900</v>
      </c>
      <c r="G38" s="26">
        <v>1690</v>
      </c>
      <c r="H38" s="26">
        <v>550</v>
      </c>
      <c r="I38" s="26">
        <v>580</v>
      </c>
      <c r="J38" s="26">
        <v>1260</v>
      </c>
      <c r="K38" s="26">
        <v>1220</v>
      </c>
      <c r="L38" s="26">
        <v>1300</v>
      </c>
    </row>
    <row r="39" spans="1:12" s="19" customFormat="1" x14ac:dyDescent="0.25">
      <c r="A39" s="33">
        <v>23</v>
      </c>
      <c r="B39" s="35" t="s">
        <v>62</v>
      </c>
      <c r="C39" s="36" t="s">
        <v>24</v>
      </c>
      <c r="D39" s="26">
        <f>SUM(E39:L39)</f>
        <v>70</v>
      </c>
      <c r="E39" s="35">
        <v>30</v>
      </c>
      <c r="F39" s="35"/>
      <c r="G39" s="35">
        <v>25</v>
      </c>
      <c r="H39" s="35"/>
      <c r="I39" s="35"/>
      <c r="J39" s="35"/>
      <c r="K39" s="35"/>
      <c r="L39" s="35">
        <v>15</v>
      </c>
    </row>
    <row r="40" spans="1:12" s="19" customFormat="1" ht="18" customHeight="1" x14ac:dyDescent="0.25">
      <c r="A40" s="33">
        <v>24</v>
      </c>
      <c r="B40" s="35" t="s">
        <v>63</v>
      </c>
      <c r="C40" s="30" t="s">
        <v>60</v>
      </c>
      <c r="D40" s="26">
        <f>D41+D42+D43</f>
        <v>760</v>
      </c>
      <c r="E40" s="26">
        <f t="shared" ref="E40:L40" si="5">E41+E42+E43</f>
        <v>15</v>
      </c>
      <c r="F40" s="26">
        <f t="shared" si="5"/>
        <v>4</v>
      </c>
      <c r="G40" s="26">
        <f t="shared" si="5"/>
        <v>5</v>
      </c>
      <c r="H40" s="26">
        <f t="shared" si="5"/>
        <v>27</v>
      </c>
      <c r="I40" s="26">
        <f t="shared" si="5"/>
        <v>38</v>
      </c>
      <c r="J40" s="26">
        <f t="shared" si="5"/>
        <v>6</v>
      </c>
      <c r="K40" s="26">
        <f t="shared" si="5"/>
        <v>270</v>
      </c>
      <c r="L40" s="26">
        <f t="shared" si="5"/>
        <v>395</v>
      </c>
    </row>
    <row r="41" spans="1:12" s="19" customFormat="1" ht="18" customHeight="1" x14ac:dyDescent="0.25">
      <c r="A41" s="36" t="s">
        <v>38</v>
      </c>
      <c r="B41" s="35" t="s">
        <v>64</v>
      </c>
      <c r="C41" s="30" t="s">
        <v>60</v>
      </c>
      <c r="D41" s="26">
        <f>SUM(E41:L41)</f>
        <v>60</v>
      </c>
      <c r="E41" s="35"/>
      <c r="F41" s="35"/>
      <c r="G41" s="35"/>
      <c r="H41" s="35">
        <v>25</v>
      </c>
      <c r="I41" s="35">
        <v>35</v>
      </c>
      <c r="J41" s="35"/>
      <c r="K41" s="35"/>
      <c r="L41" s="35"/>
    </row>
    <row r="42" spans="1:12" s="19" customFormat="1" ht="18" customHeight="1" x14ac:dyDescent="0.25">
      <c r="A42" s="36" t="s">
        <v>40</v>
      </c>
      <c r="B42" s="35" t="s">
        <v>65</v>
      </c>
      <c r="C42" s="30" t="s">
        <v>60</v>
      </c>
      <c r="D42" s="26">
        <f>SUM(E42:L42)</f>
        <v>110</v>
      </c>
      <c r="E42" s="35">
        <v>15</v>
      </c>
      <c r="F42" s="35">
        <v>4</v>
      </c>
      <c r="G42" s="35">
        <v>5</v>
      </c>
      <c r="H42" s="35">
        <v>2</v>
      </c>
      <c r="I42" s="35">
        <v>3</v>
      </c>
      <c r="J42" s="35">
        <v>6</v>
      </c>
      <c r="K42" s="35">
        <v>5</v>
      </c>
      <c r="L42" s="35">
        <v>70</v>
      </c>
    </row>
    <row r="43" spans="1:12" s="19" customFormat="1" ht="18" customHeight="1" x14ac:dyDescent="0.25">
      <c r="A43" s="36" t="s">
        <v>66</v>
      </c>
      <c r="B43" s="37" t="s">
        <v>67</v>
      </c>
      <c r="C43" s="37" t="s">
        <v>60</v>
      </c>
      <c r="D43" s="26">
        <f>SUM(E43:L43)</f>
        <v>590</v>
      </c>
      <c r="E43" s="37"/>
      <c r="F43" s="37"/>
      <c r="G43" s="37"/>
      <c r="H43" s="37"/>
      <c r="I43" s="37"/>
      <c r="J43" s="37"/>
      <c r="K43" s="37">
        <v>265</v>
      </c>
      <c r="L43" s="37">
        <v>325</v>
      </c>
    </row>
  </sheetData>
  <mergeCells count="16">
    <mergeCell ref="L8:L9"/>
    <mergeCell ref="A2:L2"/>
    <mergeCell ref="A4:L4"/>
    <mergeCell ref="B5:L5"/>
    <mergeCell ref="A7:A9"/>
    <mergeCell ref="B7:B9"/>
    <mergeCell ref="C7:C9"/>
    <mergeCell ref="D7:D9"/>
    <mergeCell ref="E7:L7"/>
    <mergeCell ref="E8:E9"/>
    <mergeCell ref="F8:F9"/>
    <mergeCell ref="G8:G9"/>
    <mergeCell ref="H8:H9"/>
    <mergeCell ref="I8:I9"/>
    <mergeCell ref="J8:J9"/>
    <mergeCell ref="K8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TAM THINH PHAT</cp:lastModifiedBy>
  <dcterms:created xsi:type="dcterms:W3CDTF">2022-12-23T08:08:49Z</dcterms:created>
  <dcterms:modified xsi:type="dcterms:W3CDTF">2022-12-27T02:18:44Z</dcterms:modified>
</cp:coreProperties>
</file>